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202300"/>
  <xr:revisionPtr revIDLastSave="34" documentId="8_{73F23A8C-AE03-493C-B2D2-D45CD698FA66}" xr6:coauthVersionLast="47" xr6:coauthVersionMax="47" xr10:uidLastSave="{B276AAC8-AE00-453E-9862-B5A059401FB2}"/>
  <bookViews>
    <workbookView xWindow="28680" yWindow="1680" windowWidth="29040" windowHeight="15720" activeTab="2" xr2:uid="{57282067-E305-4A32-9942-9B1994445153}"/>
  </bookViews>
  <sheets>
    <sheet name="Preferred Plan DCRR" sheetId="3" r:id="rId1"/>
    <sheet name="Alternate Scenario DCRR" sheetId="5" r:id="rId2"/>
    <sheet name="2023-2026 Rate Class" sheetId="1" r:id="rId3"/>
    <sheet name="NSP Load Forecast" sheetId="4" r:id="rId4"/>
  </sheets>
  <definedNames>
    <definedName name="__123Graph_A" hidden="1">#REF!</definedName>
    <definedName name="__123Graph_X" hidden="1">#REF!</definedName>
    <definedName name="_Fill" hidden="1">#REF!</definedName>
    <definedName name="_Key1" hidden="1">#REF!</definedName>
    <definedName name="_Key2" hidden="1">#REF!</definedName>
    <definedName name="_MatMult_A" hidden="1">#REF!</definedName>
    <definedName name="_MatMult_AxB" hidden="1">#REF!</definedName>
    <definedName name="_MatMult_B" hidden="1">#REF!</definedName>
    <definedName name="_Order1" hidden="1">255</definedName>
    <definedName name="_Order2" hidden="1">255</definedName>
    <definedName name="_Regression_Int" hidden="1">1</definedName>
    <definedName name="_Sort" hidden="1">#REF!</definedName>
    <definedName name="a">#REF!</definedName>
    <definedName name="Account_Names">#REF!</definedName>
    <definedName name="AdminCostCategories">OFFSET(#REF!,0,0,COUNTA(#REF!),1)</definedName>
    <definedName name="AdvancedNewHome">#REF!</definedName>
    <definedName name="Amortization">#REF!</definedName>
    <definedName name="Andrew">#REF!</definedName>
    <definedName name="APRorQ">#REF!</definedName>
    <definedName name="ARET_Ann_DC">#REF!</definedName>
    <definedName name="ARET_Ann_GWh">#REF!</definedName>
    <definedName name="ARET_Ann_LES">#REF!</definedName>
    <definedName name="ARET_Ann_MW">#REF!</definedName>
    <definedName name="ARET_Ann_Part">#REF!</definedName>
    <definedName name="ARET_Apr_GWh">#REF!</definedName>
    <definedName name="ARET_Apr_MW">#REF!</definedName>
    <definedName name="ARET_Apr_Part">#REF!</definedName>
    <definedName name="ARET_Aug_GWh">#REF!</definedName>
    <definedName name="ARET_Aug_MW">#REF!</definedName>
    <definedName name="ARET_Aug_Part">#REF!</definedName>
    <definedName name="ARET_Dec_GWh">#REF!</definedName>
    <definedName name="ARET_Dec_MW">#REF!</definedName>
    <definedName name="ARET_Dec_Part">#REF!</definedName>
    <definedName name="ARET_Feb_GWh">#REF!</definedName>
    <definedName name="ARET_Feb_MW">#REF!</definedName>
    <definedName name="ARET_Feb_Part">#REF!</definedName>
    <definedName name="ARET_Jan_DC">#REF!</definedName>
    <definedName name="ARET_Jan_GWh">#REF!</definedName>
    <definedName name="ARET_JAN_LES">#REF!</definedName>
    <definedName name="ARET_Jan_MW">#REF!</definedName>
    <definedName name="ARET_Jan_Part">#REF!</definedName>
    <definedName name="ARET_Jul_GWh">#REF!</definedName>
    <definedName name="ARET_Jul_MW">#REF!</definedName>
    <definedName name="ARET_Jul_Part">#REF!</definedName>
    <definedName name="ARET_Jun_GWh">#REF!</definedName>
    <definedName name="ARET_Jun_MW">#REF!</definedName>
    <definedName name="ARET_Jun_Part">#REF!</definedName>
    <definedName name="ARET_Mar_GWh">#REF!</definedName>
    <definedName name="ARET_Mar_MW">#REF!</definedName>
    <definedName name="ARET_Mar_Part">#REF!</definedName>
    <definedName name="ARET_May_GWh">#REF!</definedName>
    <definedName name="ARET_May_MW">#REF!</definedName>
    <definedName name="ARET_May_Part">#REF!</definedName>
    <definedName name="ARET_ML">#REF!</definedName>
    <definedName name="ARET_Nov_GWh">#REF!</definedName>
    <definedName name="ARET_Nov_MW">#REF!</definedName>
    <definedName name="ARET_Nov_Part">#REF!</definedName>
    <definedName name="ARET_Oct_GWh">#REF!</definedName>
    <definedName name="ARET_Oct_MW">#REF!</definedName>
    <definedName name="ARET_Oct_Part">#REF!</definedName>
    <definedName name="ARET_Q1_DC">#REF!</definedName>
    <definedName name="ARET_Q1_GWh">#REF!</definedName>
    <definedName name="ARET_Q1_LES">#REF!</definedName>
    <definedName name="ARET_Q1_MW">#REF!</definedName>
    <definedName name="ARET_Q1_Part">#REF!</definedName>
    <definedName name="ARET_Q2_DC">#REF!</definedName>
    <definedName name="ARET_Q2_GWh">#REF!</definedName>
    <definedName name="ARET_Q2_LES">#REF!</definedName>
    <definedName name="ARET_Q2_MW">#REF!</definedName>
    <definedName name="ARET_Q2_Part">#REF!</definedName>
    <definedName name="ARET_Q3_DC">#REF!</definedName>
    <definedName name="ARET_Q3_GWh">#REF!</definedName>
    <definedName name="ARET_Q3_LES">#REF!</definedName>
    <definedName name="ARET_Q3_MW">#REF!</definedName>
    <definedName name="ARET_Q3_Part">#REF!</definedName>
    <definedName name="ARET_Q4_DC">#REF!</definedName>
    <definedName name="ARET_Q4_GWh">#REF!</definedName>
    <definedName name="ARET_Q4_LES">#REF!</definedName>
    <definedName name="ARET_Q4_MW">#REF!</definedName>
    <definedName name="ARET_Q4_Part">#REF!</definedName>
    <definedName name="ARET_Sep_GWh">#REF!</definedName>
    <definedName name="ARET_Sep_MW">#REF!</definedName>
    <definedName name="ARET_Sep_Part">#REF!</definedName>
    <definedName name="asdfasd">#REF!</definedName>
    <definedName name="AvoidedCostSavingsTypes">OFFSET(#REF!,0,0,COUNTA(#REF!),1)</definedName>
    <definedName name="b">#REF!</definedName>
    <definedName name="B_Incent_Percent">#REF!</definedName>
    <definedName name="Backup">#REF!</definedName>
    <definedName name="BankInterest">#REF!</definedName>
    <definedName name="BER_M_Ann_DC">#REF!</definedName>
    <definedName name="BER_M_Ann_GWh">#REF!</definedName>
    <definedName name="BER_M_Ann_LES">#REF!</definedName>
    <definedName name="BER_M_Ann_MW">#REF!</definedName>
    <definedName name="BER_M_Ann_Part">#REF!</definedName>
    <definedName name="BER_M_Apr_GWh">#REF!</definedName>
    <definedName name="BER_M_Apr_MW">#REF!</definedName>
    <definedName name="BER_M_Apr_Part">#REF!</definedName>
    <definedName name="BER_M_Aug_GWh">#REF!</definedName>
    <definedName name="BER_M_Aug_MW">#REF!</definedName>
    <definedName name="BER_M_Aug_Part">#REF!</definedName>
    <definedName name="BER_M_Dec_GWh">#REF!</definedName>
    <definedName name="BER_M_Dec_MW">#REF!</definedName>
    <definedName name="BER_M_Dec_Part">#REF!</definedName>
    <definedName name="BER_M_Feb_GWh">#REF!</definedName>
    <definedName name="BER_M_Feb_MW">#REF!</definedName>
    <definedName name="BER_M_Feb_Part">#REF!</definedName>
    <definedName name="BER_M_Jan_GWh">#REF!</definedName>
    <definedName name="BER_M_Jan_MW">#REF!</definedName>
    <definedName name="BER_M_Jan_Part">#REF!</definedName>
    <definedName name="BER_M_Jul_GWh">#REF!</definedName>
    <definedName name="BER_M_Jul_MW">#REF!</definedName>
    <definedName name="BER_M_Jul_Part">#REF!</definedName>
    <definedName name="BER_M_Jun_GWh">#REF!</definedName>
    <definedName name="BER_M_Jun_MW">#REF!</definedName>
    <definedName name="BER_M_Jun_Part">#REF!</definedName>
    <definedName name="BER_M_Mar_GWh">#REF!</definedName>
    <definedName name="BER_M_Mar_MW">#REF!</definedName>
    <definedName name="BER_M_Mar_Part">#REF!</definedName>
    <definedName name="BER_M_May_GWh">#REF!</definedName>
    <definedName name="BER_M_May_MW">#REF!</definedName>
    <definedName name="BER_M_May_Part">#REF!</definedName>
    <definedName name="BER_M_Nov_GWh">#REF!</definedName>
    <definedName name="BER_M_Nov_MW">#REF!</definedName>
    <definedName name="BER_M_Nov_Part">#REF!</definedName>
    <definedName name="BER_M_Oct_GWh">#REF!</definedName>
    <definedName name="BER_M_Oct_MW">#REF!</definedName>
    <definedName name="BER_M_Oct_Part">#REF!</definedName>
    <definedName name="BER_M_Q1_DC">#REF!</definedName>
    <definedName name="BER_M_Q1_GWh">#REF!</definedName>
    <definedName name="BER_M_Q1_LES">#REF!</definedName>
    <definedName name="BER_M_Q1_MW">#REF!</definedName>
    <definedName name="BER_M_Q1_Part">#REF!</definedName>
    <definedName name="BER_M_Q2_DC">#REF!</definedName>
    <definedName name="BER_M_Q2_GWh">#REF!</definedName>
    <definedName name="BER_M_Q2_LES">#REF!</definedName>
    <definedName name="BER_M_Q2_MW">#REF!</definedName>
    <definedName name="BER_M_Q2_Part">#REF!</definedName>
    <definedName name="BER_M_Q3_DC">#REF!</definedName>
    <definedName name="BER_M_Q3_GWh">#REF!</definedName>
    <definedName name="BER_M_Q3_LES">#REF!</definedName>
    <definedName name="BER_M_Q3_MW">#REF!</definedName>
    <definedName name="BER_M_Q3_Part">#REF!</definedName>
    <definedName name="BER_M_Q4_DC">#REF!</definedName>
    <definedName name="BER_M_Q4_GWh">#REF!</definedName>
    <definedName name="BER_M_Q4_LES">#REF!</definedName>
    <definedName name="BER_M_Q4_MW">#REF!</definedName>
    <definedName name="BER_M_Q4_Part">#REF!</definedName>
    <definedName name="BER_M_Sep_GWh">#REF!</definedName>
    <definedName name="BER_M_Sep_MW">#REF!</definedName>
    <definedName name="BER_M_Sep_Part">#REF!</definedName>
    <definedName name="BER_ML">#REF!</definedName>
    <definedName name="BER_U_Ann_DC">#REF!</definedName>
    <definedName name="BER_U_Ann_GWh">#REF!</definedName>
    <definedName name="BER_U_ANN_LES">#REF!</definedName>
    <definedName name="BER_U_Ann_MW">#REF!</definedName>
    <definedName name="BER_U_Ann_Part">#REF!</definedName>
    <definedName name="BER_U_Apr_DC">#REF!</definedName>
    <definedName name="BER_U_Apr_GWh">#REF!</definedName>
    <definedName name="BER_U_Apr_LES">#REF!</definedName>
    <definedName name="BER_U_Apr_MW">#REF!</definedName>
    <definedName name="BER_U_Apr_Part">#REF!</definedName>
    <definedName name="BER_U_Aug_DC">#REF!</definedName>
    <definedName name="BER_U_Aug_GWh">#REF!</definedName>
    <definedName name="BER_U_Aug_LES">#REF!</definedName>
    <definedName name="BER_U_Aug_MW">#REF!</definedName>
    <definedName name="BER_U_Aug_Part">#REF!</definedName>
    <definedName name="BER_U_Dec_DC">#REF!</definedName>
    <definedName name="BER_U_Dec_GWh">#REF!</definedName>
    <definedName name="BER_U_Dec_LES">#REF!</definedName>
    <definedName name="BER_U_Dec_MW">#REF!</definedName>
    <definedName name="BER_U_Dec_Part">#REF!</definedName>
    <definedName name="BER_U_Feb_DC">#REF!</definedName>
    <definedName name="BER_U_Feb_GWh">#REF!</definedName>
    <definedName name="BER_U_Feb_LES">#REF!</definedName>
    <definedName name="BER_U_Feb_MW">#REF!</definedName>
    <definedName name="BER_U_Feb_Part">#REF!</definedName>
    <definedName name="BER_U_Jan_DC">#REF!</definedName>
    <definedName name="BER_U_Jan_GWh">#REF!</definedName>
    <definedName name="BER_U_Jan_LES">#REF!</definedName>
    <definedName name="BER_U_Jan_MW">#REF!</definedName>
    <definedName name="BER_U_Jan_Part">#REF!</definedName>
    <definedName name="BER_U_Jul_DC">#REF!</definedName>
    <definedName name="BER_U_Jul_GWh">#REF!</definedName>
    <definedName name="BER_U_Jul_LES">#REF!</definedName>
    <definedName name="BER_U_Jul_MW">#REF!</definedName>
    <definedName name="BER_U_Jul_Part">#REF!</definedName>
    <definedName name="BER_U_Jun_DC">#REF!</definedName>
    <definedName name="BER_U_Jun_GWh">#REF!</definedName>
    <definedName name="BER_U_Jun_LES">#REF!</definedName>
    <definedName name="BER_U_Jun_MW">#REF!</definedName>
    <definedName name="BER_U_Jun_Part">#REF!</definedName>
    <definedName name="BER_U_Mar_DC">#REF!</definedName>
    <definedName name="BER_U_Mar_GWh">#REF!</definedName>
    <definedName name="BER_U_Mar_LES">#REF!</definedName>
    <definedName name="BER_U_Mar_MW">#REF!</definedName>
    <definedName name="BER_U_Mar_Part">#REF!</definedName>
    <definedName name="BER_U_May_DC">#REF!</definedName>
    <definedName name="BER_U_May_GWh">#REF!</definedName>
    <definedName name="BER_U_May_LES">#REF!</definedName>
    <definedName name="BER_U_May_MW">#REF!</definedName>
    <definedName name="BER_U_May_Part">#REF!</definedName>
    <definedName name="BER_U_Nov_DC">#REF!</definedName>
    <definedName name="BER_U_Nov_GWh">#REF!</definedName>
    <definedName name="BER_U_Nov_LES">#REF!</definedName>
    <definedName name="BER_U_Nov_MW">#REF!</definedName>
    <definedName name="BER_U_Nov_Part">#REF!</definedName>
    <definedName name="BER_U_Oct_DC">#REF!</definedName>
    <definedName name="BER_U_Oct_GWh">#REF!</definedName>
    <definedName name="BER_U_Oct_LES">#REF!</definedName>
    <definedName name="BER_U_Oct_MW">#REF!</definedName>
    <definedName name="BER_U_Oct_Part">#REF!</definedName>
    <definedName name="BER_U_Q1_DC">#REF!</definedName>
    <definedName name="BER_U_Q1_GWh">#REF!</definedName>
    <definedName name="BER_U_Q1_LES">#REF!</definedName>
    <definedName name="BER_U_Q1_MW">#REF!</definedName>
    <definedName name="BER_U_Q1_Part">#REF!</definedName>
    <definedName name="BER_U_Q2_DC">#REF!</definedName>
    <definedName name="BER_U_Q2_GWh">#REF!</definedName>
    <definedName name="BER_U_Q2_LES">#REF!</definedName>
    <definedName name="BER_U_Q2_MW">#REF!</definedName>
    <definedName name="BER_U_Q2_Part">#REF!</definedName>
    <definedName name="BER_U_Q3_DC">#REF!</definedName>
    <definedName name="BER_U_Q3_GWh">#REF!</definedName>
    <definedName name="BER_U_Q3_LES">#REF!</definedName>
    <definedName name="BER_U_Q3_MW">#REF!</definedName>
    <definedName name="BER_U_Q3_Part">#REF!</definedName>
    <definedName name="BER_U_Q4_DC">#REF!</definedName>
    <definedName name="BER_U_Q4_GWh">#REF!</definedName>
    <definedName name="BER_U_Q4_LES">#REF!</definedName>
    <definedName name="BER_U_Q4_MW">#REF!</definedName>
    <definedName name="BER_U_Q4_Part">#REF!</definedName>
    <definedName name="BER_U_Sep_DC">#REF!</definedName>
    <definedName name="BER_U_Sep_GWh">#REF!</definedName>
    <definedName name="BER_U_Sep_LES">#REF!</definedName>
    <definedName name="BER_U_Sep_MW">#REF!</definedName>
    <definedName name="BER_U_Sep_Part">#REF!</definedName>
    <definedName name="Blue_Cross">#REF!</definedName>
    <definedName name="BNI_Ann_DC">#REF!</definedName>
    <definedName name="BNI_Ann_GWh">#REF!</definedName>
    <definedName name="BNI_Ann_LES">#REF!</definedName>
    <definedName name="BNI_Ann_MW">#REF!</definedName>
    <definedName name="BNI_Apr_DC">#REF!</definedName>
    <definedName name="BNI_Apr_GWh">#REF!</definedName>
    <definedName name="BNI_Apr_LES">#REF!</definedName>
    <definedName name="BNI_Apr_MW">#REF!</definedName>
    <definedName name="BNI_Aug_DC">#REF!</definedName>
    <definedName name="BNI_Aug_GWh">#REF!</definedName>
    <definedName name="BNI_Aug_LES">#REF!</definedName>
    <definedName name="BNI_Aug_MW">#REF!</definedName>
    <definedName name="BNI_Dec_DC">#REF!</definedName>
    <definedName name="BNI_Dec_GWh">#REF!</definedName>
    <definedName name="BNI_Dec_LES">#REF!</definedName>
    <definedName name="BNI_Dec_MW">#REF!</definedName>
    <definedName name="BNI_Feb_DC">#REF!</definedName>
    <definedName name="BNI_Feb_GWh">#REF!</definedName>
    <definedName name="BNI_Feb_LES">#REF!</definedName>
    <definedName name="BNI_Feb_MW">#REF!</definedName>
    <definedName name="BNI_Jan_DC">#REF!</definedName>
    <definedName name="BNI_Jan_GWh">#REF!</definedName>
    <definedName name="BNI_Jan_LES">#REF!</definedName>
    <definedName name="BNI_Jan_MW">#REF!</definedName>
    <definedName name="BNI_Jul_DC">#REF!</definedName>
    <definedName name="BNI_Jul_GWh">#REF!</definedName>
    <definedName name="BNI_Jul_LES">#REF!</definedName>
    <definedName name="BNI_Jul_MW">#REF!</definedName>
    <definedName name="BNI_Jun_DC">#REF!</definedName>
    <definedName name="BNI_Jun_GWh">#REF!</definedName>
    <definedName name="BNI_Jun_LES">#REF!</definedName>
    <definedName name="BNI_Jun_MW">#REF!</definedName>
    <definedName name="BNI_Mar_DC">#REF!</definedName>
    <definedName name="BNI_Mar_GWh">#REF!</definedName>
    <definedName name="BNI_Mar_LES">#REF!</definedName>
    <definedName name="BNI_Mar_MW">#REF!</definedName>
    <definedName name="BNI_May_DC">#REF!</definedName>
    <definedName name="BNI_May_GWh">#REF!</definedName>
    <definedName name="BNI_May_LES">#REF!</definedName>
    <definedName name="BNI_May_MW">#REF!</definedName>
    <definedName name="BNI_Nov_DC">#REF!</definedName>
    <definedName name="BNI_Nov_GWh">#REF!</definedName>
    <definedName name="BNI_Nov_LES">#REF!</definedName>
    <definedName name="BNI_Nov_MW">#REF!</definedName>
    <definedName name="BNI_Oct_DC">#REF!</definedName>
    <definedName name="BNI_Oct_GWh">#REF!</definedName>
    <definedName name="BNI_Oct_LES">#REF!</definedName>
    <definedName name="BNI_Oct_MW">#REF!</definedName>
    <definedName name="BNI_PROGRAMS">#REF!</definedName>
    <definedName name="BNI_Q1_DC">#REF!</definedName>
    <definedName name="BNI_Q1_GWh">#REF!</definedName>
    <definedName name="BNI_Q1_LES">#REF!</definedName>
    <definedName name="BNI_Q1_MW">#REF!</definedName>
    <definedName name="BNI_Q2_DC">#REF!</definedName>
    <definedName name="BNI_Q2_GWh">#REF!</definedName>
    <definedName name="BNI_Q2_LES">#REF!</definedName>
    <definedName name="BNI_Q2_MW">#REF!</definedName>
    <definedName name="BNI_Q3_DC">#REF!</definedName>
    <definedName name="BNI_Q3_GWh">#REF!</definedName>
    <definedName name="BNI_Q3_LES">#REF!</definedName>
    <definedName name="BNI_Q3_MW">#REF!</definedName>
    <definedName name="BNI_Q4_DC">#REF!</definedName>
    <definedName name="BNI_Q4_GWh">#REF!</definedName>
    <definedName name="BNI_Q4_LES">#REF!</definedName>
    <definedName name="BNI_Q4_MW">#REF!</definedName>
    <definedName name="BNI_Sep_DC">#REF!</definedName>
    <definedName name="BNI_Sep_GWh">#REF!</definedName>
    <definedName name="BNI_Sep_LES">#REF!</definedName>
    <definedName name="BNI_Sep_MW">#REF!</definedName>
    <definedName name="chosen_Q">#REF!</definedName>
    <definedName name="CPP_Max">#REF!</definedName>
    <definedName name="CPP_Rate">#REF!</definedName>
    <definedName name="CUS_Ann_DC">#REF!</definedName>
    <definedName name="CUS_Ann_GWh">#REF!</definedName>
    <definedName name="CUS_Ann_LES">#REF!</definedName>
    <definedName name="CUS_Ann_MW">#REF!</definedName>
    <definedName name="CUS_Ann_Part">#REF!</definedName>
    <definedName name="CUS_Apr_GWh">#REF!</definedName>
    <definedName name="CUS_Apr_MW">#REF!</definedName>
    <definedName name="CUS_Apr_Part">#REF!</definedName>
    <definedName name="CUS_Aug_GWh">#REF!</definedName>
    <definedName name="CUS_Aug_MW">#REF!</definedName>
    <definedName name="CUS_Aug_Part">#REF!</definedName>
    <definedName name="CUS_Dec_GWh">#REF!</definedName>
    <definedName name="CUS_Dec_MW">#REF!</definedName>
    <definedName name="CUS_Dec_Part">#REF!</definedName>
    <definedName name="CUS_Feb_GWh">#REF!</definedName>
    <definedName name="CUS_Feb_MW">#REF!</definedName>
    <definedName name="CUS_Feb_Part">#REF!</definedName>
    <definedName name="CUS_Jan_GWh">#REF!</definedName>
    <definedName name="CUS_Jan_MW">#REF!</definedName>
    <definedName name="CUS_Jan_Part">#REF!</definedName>
    <definedName name="CUS_Jul_GWh">#REF!</definedName>
    <definedName name="CUS_Jul_MW">#REF!</definedName>
    <definedName name="CUS_Jul_Part">#REF!</definedName>
    <definedName name="CUS_Jun_GWh">#REF!</definedName>
    <definedName name="CUS_Jun_MW">#REF!</definedName>
    <definedName name="CUS_Jun_Part">#REF!</definedName>
    <definedName name="CUS_Mar_GWh">#REF!</definedName>
    <definedName name="CUS_Mar_MW">#REF!</definedName>
    <definedName name="CUS_Mar_Part">#REF!</definedName>
    <definedName name="CUS_May_GWh">#REF!</definedName>
    <definedName name="CUS_May_MW">#REF!</definedName>
    <definedName name="CUS_May_Part">#REF!</definedName>
    <definedName name="CUS_ML">#REF!</definedName>
    <definedName name="CUS_Nov_GWh">#REF!</definedName>
    <definedName name="CUS_Nov_MW">#REF!</definedName>
    <definedName name="CUS_Nov_Part">#REF!</definedName>
    <definedName name="CUS_Oct_GWh">#REF!</definedName>
    <definedName name="CUS_Oct_MW">#REF!</definedName>
    <definedName name="CUS_Oct_Part">#REF!</definedName>
    <definedName name="CUS_Q1_DC">#REF!</definedName>
    <definedName name="CUS_Q1_GWh">#REF!</definedName>
    <definedName name="CUS_Q1_LES">#REF!</definedName>
    <definedName name="CUS_Q1_MW">#REF!</definedName>
    <definedName name="CUS_Q1_Part">#REF!</definedName>
    <definedName name="CUS_Q2_DC">#REF!</definedName>
    <definedName name="CUS_Q2_GWh">#REF!</definedName>
    <definedName name="CUS_Q2_LES">#REF!</definedName>
    <definedName name="CUS_Q2_MW">#REF!</definedName>
    <definedName name="CUS_Q2_Part">#REF!</definedName>
    <definedName name="CUS_Q3_DC">#REF!</definedName>
    <definedName name="CUS_Q3_GWh">#REF!</definedName>
    <definedName name="CUS_Q3_LES">#REF!</definedName>
    <definedName name="CUS_Q3_MW">#REF!</definedName>
    <definedName name="CUS_Q3_Part">#REF!</definedName>
    <definedName name="CUS_Q4_DC">#REF!</definedName>
    <definedName name="CUS_Q4_GWh">#REF!</definedName>
    <definedName name="CUS_Q4_LES">#REF!</definedName>
    <definedName name="CUS_Q4_MW">#REF!</definedName>
    <definedName name="CUS_Q4_Part">#REF!</definedName>
    <definedName name="CUS_Sep_GWh">#REF!</definedName>
    <definedName name="CUS_Sep_MW">#REF!</definedName>
    <definedName name="CUS_Sep_Part">#REF!</definedName>
    <definedName name="DataNums">#REF!</definedName>
    <definedName name="Demand">0.283</definedName>
    <definedName name="Department_Names">#REF!</definedName>
    <definedName name="DescQtr">#REF!</definedName>
    <definedName name="Discount_Rate">#REF!</definedName>
    <definedName name="dog">#REF!</definedName>
    <definedName name="Driver1Account">#REF!</definedName>
    <definedName name="Driver2Account">#REF!</definedName>
    <definedName name="DriverHeadcountAccount">#REF!</definedName>
    <definedName name="DriverRevenueAccount">#REF!</definedName>
    <definedName name="Dual_Life_Split">#REF!</definedName>
    <definedName name="E2Dratio">#REF!</definedName>
    <definedName name="EDSM">#REF!</definedName>
    <definedName name="EDSM_Programs">#REF!</definedName>
    <definedName name="EMIS_Ann_DC">#REF!</definedName>
    <definedName name="EMIS_Ann_GWh">#REF!</definedName>
    <definedName name="EMIS_Ann_LES">#REF!</definedName>
    <definedName name="EMIS_Ann_MW">#REF!</definedName>
    <definedName name="EMIS_Ann_Part">#REF!</definedName>
    <definedName name="EMIS_Apr_GWh">#REF!</definedName>
    <definedName name="EMIS_Apr_MW">#REF!</definedName>
    <definedName name="EMIS_Apr_Part">#REF!</definedName>
    <definedName name="EMIS_Aug_GWh">#REF!</definedName>
    <definedName name="EMIS_Aug_MW">#REF!</definedName>
    <definedName name="EMIS_Aug_Part">#REF!</definedName>
    <definedName name="EMIS_Dec_GWh">#REF!</definedName>
    <definedName name="EMIS_Dec_MW">#REF!</definedName>
    <definedName name="EMIS_Dec_Part">#REF!</definedName>
    <definedName name="EMIS_Feb_GWh">#REF!</definedName>
    <definedName name="EMIS_Feb_MW">#REF!</definedName>
    <definedName name="EMIS_Feb_Part">#REF!</definedName>
    <definedName name="EMIS_Jan_GWh">#REF!</definedName>
    <definedName name="EMIS_Jan_MW">#REF!</definedName>
    <definedName name="EMIS_Jan_Part">#REF!</definedName>
    <definedName name="EMIS_Jul_GWh">#REF!</definedName>
    <definedName name="EMIS_Jul_MW">#REF!</definedName>
    <definedName name="EMIS_Jul_Part">#REF!</definedName>
    <definedName name="EMIS_Jun_GWh">#REF!</definedName>
    <definedName name="EMIS_Jun_MW">#REF!</definedName>
    <definedName name="EMIS_Jun_Part">#REF!</definedName>
    <definedName name="EMIS_Mar_GWh">#REF!</definedName>
    <definedName name="EMIS_Mar_MW">#REF!</definedName>
    <definedName name="EMIS_Mar_Part">#REF!</definedName>
    <definedName name="EMIS_May_GWh">#REF!</definedName>
    <definedName name="EMIS_May_MW">#REF!</definedName>
    <definedName name="EMIS_May_Part">#REF!</definedName>
    <definedName name="EMIS_Nov_GWh">#REF!</definedName>
    <definedName name="EMIS_Nov_MW">#REF!</definedName>
    <definedName name="EMIS_Nov_Part">#REF!</definedName>
    <definedName name="EMIS_Oct_GWh">#REF!</definedName>
    <definedName name="EMIS_Oct_MW">#REF!</definedName>
    <definedName name="EMIS_Oct_Part">#REF!</definedName>
    <definedName name="EMIS_Q1_GWh">#REF!</definedName>
    <definedName name="EMIS_Q1_MW">#REF!</definedName>
    <definedName name="EMIS_Q1_Part">#REF!</definedName>
    <definedName name="EMIS_Q2_GWh">#REF!</definedName>
    <definedName name="EMIS_Q2_MW">#REF!</definedName>
    <definedName name="EMIS_Q2_Part">#REF!</definedName>
    <definedName name="EMIS_Q3_GWh">#REF!</definedName>
    <definedName name="EMIS_Q3_MW">#REF!</definedName>
    <definedName name="EMIS_Q3_Part">#REF!</definedName>
    <definedName name="EMIS_Q4_GWh">#REF!</definedName>
    <definedName name="EMIS_Q4_MW">#REF!</definedName>
    <definedName name="EMIS_Q4_Part">#REF!</definedName>
    <definedName name="EMIS_Sep_GWh">#REF!</definedName>
    <definedName name="EMIS_Sep_MW">#REF!</definedName>
    <definedName name="EMIS_Sep_Part">#REF!</definedName>
    <definedName name="Employer_Rate_Hourly">#REF!</definedName>
    <definedName name="Employer_Rate_Staff">#REF!</definedName>
    <definedName name="EndUses">OFFSET(#REF!,0,0,COUNTA(#REF!),1)</definedName>
    <definedName name="Evalutaion">#REF!</definedName>
    <definedName name="FirstFiscalMonth">#REF!</definedName>
    <definedName name="FN_Ann_DC">#REF!</definedName>
    <definedName name="FN_Ann_GWh">#REF!</definedName>
    <definedName name="FN_Ann_LES">#REF!</definedName>
    <definedName name="FN_Ann_MW">#REF!</definedName>
    <definedName name="FN_Ann_Part">#REF!</definedName>
    <definedName name="FN_Apr_GWh">#REF!</definedName>
    <definedName name="FN_Apr_MW">#REF!</definedName>
    <definedName name="FN_Apr_Part">#REF!</definedName>
    <definedName name="FN_Aug_GWh">#REF!</definedName>
    <definedName name="FN_Aug_MW">#REF!</definedName>
    <definedName name="FN_Aug_Part">#REF!</definedName>
    <definedName name="FN_Dec_GWh">#REF!</definedName>
    <definedName name="FN_Dec_MW">#REF!</definedName>
    <definedName name="FN_Dec_Part">#REF!</definedName>
    <definedName name="FN_Feb_GWh">#REF!</definedName>
    <definedName name="FN_Feb_MW">#REF!</definedName>
    <definedName name="FN_Feb_Part">#REF!</definedName>
    <definedName name="FN_Jan_GWh">#REF!</definedName>
    <definedName name="FN_Jan_MW">#REF!</definedName>
    <definedName name="FN_Jan_Part">#REF!</definedName>
    <definedName name="FN_Jul_GWh">#REF!</definedName>
    <definedName name="FN_Jul_MW">#REF!</definedName>
    <definedName name="FN_Jul_Part">#REF!</definedName>
    <definedName name="FN_Jun_GWh">#REF!</definedName>
    <definedName name="FN_Jun_MW">#REF!</definedName>
    <definedName name="FN_Jun_Part">#REF!</definedName>
    <definedName name="FN_Mar_GWh">#REF!</definedName>
    <definedName name="FN_Mar_MW">#REF!</definedName>
    <definedName name="FN_Mar_Part">#REF!</definedName>
    <definedName name="FN_May_GWh">#REF!</definedName>
    <definedName name="FN_May_MW">#REF!</definedName>
    <definedName name="FN_May_Part">#REF!</definedName>
    <definedName name="FN_Nov_GWh">#REF!</definedName>
    <definedName name="FN_Nov_MW">#REF!</definedName>
    <definedName name="FN_Nov_Part">#REF!</definedName>
    <definedName name="FN_Oct_GWh">#REF!</definedName>
    <definedName name="FN_Oct_MW">#REF!</definedName>
    <definedName name="FN_Oct_Part">#REF!</definedName>
    <definedName name="FN_Q1_DC">#REF!</definedName>
    <definedName name="FN_Q1_GWh">#REF!</definedName>
    <definedName name="FN_Q1_LES">#REF!</definedName>
    <definedName name="FN_Q1_MW">#REF!</definedName>
    <definedName name="FN_Q1_Part">#REF!</definedName>
    <definedName name="FN_Q2_DC">#REF!</definedName>
    <definedName name="FN_Q2_GWh">#REF!</definedName>
    <definedName name="FN_Q2_LES">#REF!</definedName>
    <definedName name="FN_Q2_MW">#REF!</definedName>
    <definedName name="FN_Q2_Part">#REF!</definedName>
    <definedName name="FN_Q3_DC">#REF!</definedName>
    <definedName name="FN_Q3_GWh">#REF!</definedName>
    <definedName name="FN_Q3_LES">#REF!</definedName>
    <definedName name="FN_Q3_MW">#REF!</definedName>
    <definedName name="FN_Q3_Part">#REF!</definedName>
    <definedName name="FN_Q4_DC">#REF!</definedName>
    <definedName name="FN_Q4_GWh">#REF!</definedName>
    <definedName name="FN_Q4_LES">#REF!</definedName>
    <definedName name="FN_Q4_MW">#REF!</definedName>
    <definedName name="FN_Q4_Part">#REF!</definedName>
    <definedName name="FN_Sep_GWh">#REF!</definedName>
    <definedName name="FN_Sep_MW">#REF!</definedName>
    <definedName name="FN_Sep_Part">#REF!</definedName>
    <definedName name="Fund">#REF!</definedName>
    <definedName name="Fund_Names">#REF!</definedName>
    <definedName name="Funding">#REF!</definedName>
    <definedName name="General">#REF!</definedName>
    <definedName name="General_Programs">#REF!</definedName>
    <definedName name="GHS_Ann_DC">#REF!</definedName>
    <definedName name="GHS_Ann_GWh">#REF!</definedName>
    <definedName name="GHS_Ann_LES">#REF!</definedName>
    <definedName name="GHS_Ann_MW">#REF!</definedName>
    <definedName name="GHS_Ann_Part">#REF!</definedName>
    <definedName name="GHS_Apr_GWh">#REF!</definedName>
    <definedName name="GHS_Apr_MW">#REF!</definedName>
    <definedName name="GHS_Apr_Part">#REF!</definedName>
    <definedName name="GHS_Aug_GWh">#REF!</definedName>
    <definedName name="GHS_Aug_MW">#REF!</definedName>
    <definedName name="GHS_Aug_Part">#REF!</definedName>
    <definedName name="GHS_Dec_GWh">#REF!</definedName>
    <definedName name="GHS_Dec_MW">#REF!</definedName>
    <definedName name="GHS_Dec_Part">#REF!</definedName>
    <definedName name="GHS_Feb_GWh">#REF!</definedName>
    <definedName name="GHS_Feb_MW">#REF!</definedName>
    <definedName name="GHS_Feb_Part">#REF!</definedName>
    <definedName name="GHS_Jan_GWh">#REF!</definedName>
    <definedName name="GHS_Jan_MW">#REF!</definedName>
    <definedName name="GHS_Jan_Part">#REF!</definedName>
    <definedName name="GHS_Jul_GWh">#REF!</definedName>
    <definedName name="GHS_Jul_MW">#REF!</definedName>
    <definedName name="GHS_Jul_Part">#REF!</definedName>
    <definedName name="GHS_Jun_GWh">#REF!</definedName>
    <definedName name="GHS_Jun_MW">#REF!</definedName>
    <definedName name="GHS_Jun_Part">#REF!</definedName>
    <definedName name="GHS_Mar_GWh">#REF!</definedName>
    <definedName name="GHS_Mar_MW">#REF!</definedName>
    <definedName name="GHS_Mar_Part">#REF!</definedName>
    <definedName name="GHS_May_GWh">#REF!</definedName>
    <definedName name="GHS_May_MW">#REF!</definedName>
    <definedName name="GHS_May_Part">#REF!</definedName>
    <definedName name="GHS_ML">#REF!</definedName>
    <definedName name="GHS_Nov_GWh">#REF!</definedName>
    <definedName name="GHS_Nov_MW">#REF!</definedName>
    <definedName name="GHS_Nov_Part">#REF!</definedName>
    <definedName name="GHS_Oct_GWh">#REF!</definedName>
    <definedName name="GHS_Oct_MW">#REF!</definedName>
    <definedName name="GHS_Oct_Part">#REF!</definedName>
    <definedName name="GHS_Q1_GWh">#REF!</definedName>
    <definedName name="GHS_Q1_MW">#REF!</definedName>
    <definedName name="GHS_Q1_Part">#REF!</definedName>
    <definedName name="GHS_Q2_GWh">#REF!</definedName>
    <definedName name="GHS_Q2_MW">#REF!</definedName>
    <definedName name="GHS_Q2_Part">#REF!</definedName>
    <definedName name="GHS_Q3_GWh">#REF!</definedName>
    <definedName name="GHS_Q3_MW">#REF!</definedName>
    <definedName name="GHS_Q3_Part">#REF!</definedName>
    <definedName name="GHS_Q4_GWh">#REF!</definedName>
    <definedName name="GHS_Q4_MW">#REF!</definedName>
    <definedName name="GHS_Q4_Part">#REF!</definedName>
    <definedName name="GHS_Sep_GWh">#REF!</definedName>
    <definedName name="GHS_Sep_MW">#REF!</definedName>
    <definedName name="GHS_Sep_Part">#REF!</definedName>
    <definedName name="GraphB" hidden="1">#REF!</definedName>
    <definedName name="Group_Benefits_Blue_Cross">#REF!</definedName>
    <definedName name="Group_Benefits_Insurance">#REF!</definedName>
    <definedName name="HEA_Ann_DC">#REF!</definedName>
    <definedName name="HEA_Ann_GWh">#REF!</definedName>
    <definedName name="HEA_Ann_LES">#REF!</definedName>
    <definedName name="HEA_Ann_MW">#REF!</definedName>
    <definedName name="HEA_Ann_Part">#REF!</definedName>
    <definedName name="HEA_Apr_GWh">#REF!</definedName>
    <definedName name="HEA_Apr_LES">#REF!</definedName>
    <definedName name="HEA_Apr_MW">#REF!</definedName>
    <definedName name="HEA_Apr_Part">#REF!</definedName>
    <definedName name="HEA_Aug_GWh">#REF!</definedName>
    <definedName name="HEA_Aug_LES">#REF!</definedName>
    <definedName name="HEA_Aug_MW">#REF!</definedName>
    <definedName name="HEA_Aug_Part">#REF!</definedName>
    <definedName name="HEA_Dec_GWh">#REF!</definedName>
    <definedName name="HEA_Dec_LES">#REF!</definedName>
    <definedName name="HEA_Dec_MW">#REF!</definedName>
    <definedName name="HEA_Dec_Part">#REF!</definedName>
    <definedName name="HEA_Feb_GWh">#REF!</definedName>
    <definedName name="HEA_Feb_LES">#REF!</definedName>
    <definedName name="HEA_Feb_MW">#REF!</definedName>
    <definedName name="HEA_Feb_Part">#REF!</definedName>
    <definedName name="HEA_Jan_GWh">#REF!</definedName>
    <definedName name="HEA_Jan_LES">#REF!</definedName>
    <definedName name="HEA_Jan_MW">#REF!</definedName>
    <definedName name="HEA_Jan_Part">#REF!</definedName>
    <definedName name="HEA_Jul_GWh">#REF!</definedName>
    <definedName name="HEA_Jul_LES">#REF!</definedName>
    <definedName name="HEA_Jul_MW">#REF!</definedName>
    <definedName name="HEA_Jul_Part">#REF!</definedName>
    <definedName name="HEA_Jun_GWh">#REF!</definedName>
    <definedName name="HEA_Jun_LES">#REF!</definedName>
    <definedName name="HEA_Jun_MW">#REF!</definedName>
    <definedName name="HEA_Jun_Part">#REF!</definedName>
    <definedName name="HEA_Mar_GWh">#REF!</definedName>
    <definedName name="HEA_Mar_LES">#REF!</definedName>
    <definedName name="HEA_Mar_MW">#REF!</definedName>
    <definedName name="HEA_Mar_Part">#REF!</definedName>
    <definedName name="HEA_May_GWh">#REF!</definedName>
    <definedName name="HEA_May_LES">#REF!</definedName>
    <definedName name="HEA_May_MW">#REF!</definedName>
    <definedName name="HEA_May_Part">#REF!</definedName>
    <definedName name="HEA_Nov_GWh">#REF!</definedName>
    <definedName name="HEA_Nov_LES">#REF!</definedName>
    <definedName name="HEA_Nov_MW">#REF!</definedName>
    <definedName name="HEA_Nov_Part">#REF!</definedName>
    <definedName name="HEA_Oct_GWh">#REF!</definedName>
    <definedName name="HEA_Oct_LES">#REF!</definedName>
    <definedName name="HEA_Oct_MW">#REF!</definedName>
    <definedName name="HEA_Oct_Part">#REF!</definedName>
    <definedName name="HEA_Q1_GWh">#REF!</definedName>
    <definedName name="HEA_Q1_LES">#REF!</definedName>
    <definedName name="HEA_Q1_MW">#REF!</definedName>
    <definedName name="HEA_Q1_Part">#REF!</definedName>
    <definedName name="HEA_Q2_GWh">#REF!</definedName>
    <definedName name="HEA_Q2_LES">#REF!</definedName>
    <definedName name="HEA_Q2_MW">#REF!</definedName>
    <definedName name="HEA_Q2_Part">#REF!</definedName>
    <definedName name="HEA_Q3_GWh">#REF!</definedName>
    <definedName name="HEA_Q3_LES">#REF!</definedName>
    <definedName name="HEA_Q3_MW">#REF!</definedName>
    <definedName name="HEA_Q3_Part">#REF!</definedName>
    <definedName name="HEA_Q4_GWh">#REF!</definedName>
    <definedName name="HEA_Q4_LES">#REF!</definedName>
    <definedName name="HEA_Q4_MW">#REF!</definedName>
    <definedName name="HEA_Q4_Part">#REF!</definedName>
    <definedName name="HEA_Sep_GWh">#REF!</definedName>
    <definedName name="HEA_Sep_LES">#REF!</definedName>
    <definedName name="HEA_Sep_MW">#REF!</definedName>
    <definedName name="HEA_Sep_Part">#REF!</definedName>
    <definedName name="Homeshow_Tradeshow">#REF!</definedName>
    <definedName name="hot">#REF!</definedName>
    <definedName name="Hourly_Overtime_Percent">#REF!</definedName>
    <definedName name="Hourly_RRSP_Rate">#REF!</definedName>
    <definedName name="HourlyLoadShapes">OFFSET(#REF!,0,0,COUNTA(#REF!),1)</definedName>
    <definedName name="HST">#REF!</definedName>
    <definedName name="Incentives">#REF!</definedName>
    <definedName name="IncludeMeasure">OFFSET(#REF!,0,0,COUNTA(#REF!),1)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XCL_SBC" hidden="1">"c3081"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PAYOUT_RATIO" hidden="1">"c3492"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MES_REVISION_DATE_" hidden="1">40232.7637384259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39405.3903125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_Ann_DC">#REF!</definedName>
    <definedName name="IS_Ann_GWh">#REF!</definedName>
    <definedName name="IS_Ann_LES">#REF!</definedName>
    <definedName name="IS_Ann_MW">#REF!</definedName>
    <definedName name="IS_Ann_Part">#REF!</definedName>
    <definedName name="IS_Apr_DC">#REF!</definedName>
    <definedName name="IS_Apr_GWh">#REF!</definedName>
    <definedName name="IS_Apr_LES">#REF!</definedName>
    <definedName name="IS_Apr_MW">#REF!</definedName>
    <definedName name="IS_Apr_Part">#REF!</definedName>
    <definedName name="IS_Aug_DC">#REF!</definedName>
    <definedName name="IS_Aug_GWh">#REF!</definedName>
    <definedName name="IS_Aug_LES">#REF!</definedName>
    <definedName name="IS_Aug_MW">#REF!</definedName>
    <definedName name="IS_Aug_Part">#REF!</definedName>
    <definedName name="IS_Dec_DC">#REF!</definedName>
    <definedName name="IS_Dec_GWh">#REF!</definedName>
    <definedName name="IS_Dec_LES">#REF!</definedName>
    <definedName name="IS_Dec_MW">#REF!</definedName>
    <definedName name="IS_Dec_Part">#REF!</definedName>
    <definedName name="IS_Feb_DC">#REF!</definedName>
    <definedName name="IS_Feb_GWh">#REF!</definedName>
    <definedName name="IS_Feb_LES">#REF!</definedName>
    <definedName name="IS_Feb_MW">#REF!</definedName>
    <definedName name="IS_Feb_Part">#REF!</definedName>
    <definedName name="IS_Jan_DC">#REF!</definedName>
    <definedName name="IS_Jan_GWh">#REF!</definedName>
    <definedName name="IS_Jan_LES">#REF!</definedName>
    <definedName name="IS_Jan_MW">#REF!</definedName>
    <definedName name="IS_Jan_Part">#REF!</definedName>
    <definedName name="IS_Jul_DC">#REF!</definedName>
    <definedName name="IS_Jul_GWh">#REF!</definedName>
    <definedName name="IS_Jul_LES">#REF!</definedName>
    <definedName name="IS_Jul_MW">#REF!</definedName>
    <definedName name="IS_Jul_Part">#REF!</definedName>
    <definedName name="IS_Jun_DC">#REF!</definedName>
    <definedName name="IS_Jun_GWh">#REF!</definedName>
    <definedName name="IS_Jun_LES">#REF!</definedName>
    <definedName name="IS_Jun_MW">#REF!</definedName>
    <definedName name="IS_Jun_Part">#REF!</definedName>
    <definedName name="IS_Mar_DC">#REF!</definedName>
    <definedName name="IS_Mar_GWh">#REF!</definedName>
    <definedName name="IS_Mar_LES">#REF!</definedName>
    <definedName name="IS_Mar_MW">#REF!</definedName>
    <definedName name="IS_Mar_Part">#REF!</definedName>
    <definedName name="IS_May_DC">#REF!</definedName>
    <definedName name="IS_May_GWh">#REF!</definedName>
    <definedName name="IS_May_LES">#REF!</definedName>
    <definedName name="IS_May_MW">#REF!</definedName>
    <definedName name="IS_May_Part">#REF!</definedName>
    <definedName name="IS_ML">#REF!</definedName>
    <definedName name="IS_Nov_DC">#REF!</definedName>
    <definedName name="IS_Nov_GWh">#REF!</definedName>
    <definedName name="IS_Nov_LES">#REF!</definedName>
    <definedName name="IS_Nov_MW">#REF!</definedName>
    <definedName name="IS_Nov_Part">#REF!</definedName>
    <definedName name="IS_Oct_DC">#REF!</definedName>
    <definedName name="IS_Oct_GWh">#REF!</definedName>
    <definedName name="IS_Oct_LES">#REF!</definedName>
    <definedName name="IS_Oct_MW">#REF!</definedName>
    <definedName name="IS_Oct_Part">#REF!</definedName>
    <definedName name="IS_Q1_GWh">#REF!</definedName>
    <definedName name="IS_Q1_LES">#REF!</definedName>
    <definedName name="IS_Q1_MW">#REF!</definedName>
    <definedName name="IS_Q1_Part">#REF!</definedName>
    <definedName name="IS_Q2_GWh">#REF!</definedName>
    <definedName name="IS_Q2_LES">#REF!</definedName>
    <definedName name="IS_Q2_MW">#REF!</definedName>
    <definedName name="IS_Q2_Part">#REF!</definedName>
    <definedName name="IS_Q3_GWh">#REF!</definedName>
    <definedName name="IS_Q3_LES">#REF!</definedName>
    <definedName name="IS_Q3_MW">#REF!</definedName>
    <definedName name="IS_Q3_Part">#REF!</definedName>
    <definedName name="IS_Q4_GWh">#REF!</definedName>
    <definedName name="IS_Q4_LES">#REF!</definedName>
    <definedName name="IS_Q4_MW">#REF!</definedName>
    <definedName name="IS_Q4_Part">#REF!</definedName>
    <definedName name="IS_Sep_DC">#REF!</definedName>
    <definedName name="IS_Sep_GWh">#REF!</definedName>
    <definedName name="IS_Sep_LES">#REF!</definedName>
    <definedName name="IS_Sep_MW">#REF!</definedName>
    <definedName name="IS_Sep_Part">#REF!</definedName>
    <definedName name="IT">#REF!</definedName>
    <definedName name="LastQtrIndex">#REF!</definedName>
    <definedName name="LCC">#REF!</definedName>
    <definedName name="LEC">#REF!</definedName>
    <definedName name="Life_Insurance">#REF!</definedName>
    <definedName name="List1">#REF!</definedName>
    <definedName name="ListDriver">#REF!:INDEX(#REF!,COUNTIF(#REF!,"?*"))</definedName>
    <definedName name="MAH_ANN_MW">#REF!</definedName>
    <definedName name="MAH_ANN_Part">#REF!</definedName>
    <definedName name="MAH_APR_GWh">#REF!</definedName>
    <definedName name="MAH_APR_MW">#REF!</definedName>
    <definedName name="MAH_APR_Part">#REF!</definedName>
    <definedName name="MAH_AUG_GWh">#REF!</definedName>
    <definedName name="MAH_AUG_MW">#REF!</definedName>
    <definedName name="MAH_AUG_Part">#REF!</definedName>
    <definedName name="MAH_DEC_GWh">#REF!</definedName>
    <definedName name="MAH_DEC_MW">#REF!</definedName>
    <definedName name="MAH_DEC_Part">#REF!</definedName>
    <definedName name="MAH_Feb_GWh">#REF!</definedName>
    <definedName name="MAH_FEB_MW">#REF!</definedName>
    <definedName name="MAH_FEB_Part">#REF!</definedName>
    <definedName name="MAH_Jan_GWh">#REF!</definedName>
    <definedName name="MAH_JAN_MW">#REF!</definedName>
    <definedName name="MAH_JAN_Part">#REF!</definedName>
    <definedName name="MAH_JUL_GWh">#REF!</definedName>
    <definedName name="MAH_JUL_MW">#REF!</definedName>
    <definedName name="MAH_JUL_Part">#REF!</definedName>
    <definedName name="MAH_JUN_GWh">#REF!</definedName>
    <definedName name="MAH_JUN_MW">#REF!</definedName>
    <definedName name="MAH_JUN_Part">#REF!</definedName>
    <definedName name="MAH_MAR_GWh">#REF!</definedName>
    <definedName name="MAH_MAR_MW">#REF!</definedName>
    <definedName name="MAH_MAR_Part">#REF!</definedName>
    <definedName name="MAH_MAY_GWh">#REF!</definedName>
    <definedName name="MAH_MAY_MW">#REF!</definedName>
    <definedName name="MAH_MAY_Part">#REF!</definedName>
    <definedName name="MAH_NOV_GWh">#REF!</definedName>
    <definedName name="MAH_NOV_MW">#REF!</definedName>
    <definedName name="MAH_NOV_Part">#REF!</definedName>
    <definedName name="MAH_OCT_GWh">#REF!</definedName>
    <definedName name="MAH_OCT_MW">#REF!</definedName>
    <definedName name="MAH_OCT_Part">#REF!</definedName>
    <definedName name="MAH_Q1_GWh">#REF!</definedName>
    <definedName name="MAH_Q1_MW">#REF!</definedName>
    <definedName name="MAH_Q1_Part">#REF!</definedName>
    <definedName name="MAH_Q2_GWh">#REF!</definedName>
    <definedName name="MAH_Q2_MW">#REF!</definedName>
    <definedName name="MAH_Q2_Part">#REF!</definedName>
    <definedName name="MAH_Q3_GWh">#REF!</definedName>
    <definedName name="MAH_Q3_MW">#REF!</definedName>
    <definedName name="MAH_Q3_Part">#REF!</definedName>
    <definedName name="MAH_Q4_GWh">#REF!</definedName>
    <definedName name="MAH_Q4_MW">#REF!</definedName>
    <definedName name="MAH_Q4_Part">#REF!</definedName>
    <definedName name="MAH_SEP_GWh">#REF!</definedName>
    <definedName name="MAH_SEP_MW">#REF!</definedName>
    <definedName name="MAH_SEP_Part">#REF!</definedName>
    <definedName name="MaxPlanYear">#REF!</definedName>
    <definedName name="n">#REF!</definedName>
    <definedName name="na">#REF!</definedName>
    <definedName name="Naturals">#REF!</definedName>
    <definedName name="new">#REF!</definedName>
    <definedName name="NH_Ann_DC">#REF!</definedName>
    <definedName name="NH_Ann_GWh">#REF!</definedName>
    <definedName name="NH_Ann_LES">#REF!</definedName>
    <definedName name="NH_Ann_MW">#REF!</definedName>
    <definedName name="NH_Ann_Part">#REF!</definedName>
    <definedName name="NH_Apr_GWh">#REF!</definedName>
    <definedName name="NH_Apr_MW">#REF!</definedName>
    <definedName name="NH_Apr_Part">#REF!</definedName>
    <definedName name="NH_Aug_GWh">#REF!</definedName>
    <definedName name="NH_Aug_MW">#REF!</definedName>
    <definedName name="NH_Aug_Part">#REF!</definedName>
    <definedName name="NH_Dec_GWh">#REF!</definedName>
    <definedName name="NH_Dec_MW">#REF!</definedName>
    <definedName name="NH_Dec_Part">#REF!</definedName>
    <definedName name="NH_Feb_GWh">#REF!</definedName>
    <definedName name="NH_Feb_MW">#REF!</definedName>
    <definedName name="NH_Feb_Part">#REF!</definedName>
    <definedName name="NH_Jan_GWh">#REF!</definedName>
    <definedName name="NH_Jan_MW">#REF!</definedName>
    <definedName name="NH_Jan_Part">#REF!</definedName>
    <definedName name="NH_Jul_GWh">#REF!</definedName>
    <definedName name="NH_Jul_MW">#REF!</definedName>
    <definedName name="NH_Jul_Part">#REF!</definedName>
    <definedName name="NH_Jun_GWh">#REF!</definedName>
    <definedName name="NH_Jun_MW">#REF!</definedName>
    <definedName name="NH_Jun_Part">#REF!</definedName>
    <definedName name="NH_Mar_GWh">#REF!</definedName>
    <definedName name="NH_Mar_MW">#REF!</definedName>
    <definedName name="NH_Mar_Part">#REF!</definedName>
    <definedName name="NH_May_GWh">#REF!</definedName>
    <definedName name="NH_May_MW">#REF!</definedName>
    <definedName name="NH_May_Part">#REF!</definedName>
    <definedName name="NH_Nov_GWh">#REF!</definedName>
    <definedName name="NH_Nov_MW">#REF!</definedName>
    <definedName name="NH_Nov_Part">#REF!</definedName>
    <definedName name="NH_Oct_GWh">#REF!</definedName>
    <definedName name="NH_Oct_MW">#REF!</definedName>
    <definedName name="NH_Oct_Part">#REF!</definedName>
    <definedName name="NH_Q1_GWh">#REF!</definedName>
    <definedName name="NH_Q1_MW">#REF!</definedName>
    <definedName name="NH_Q1_Part">#REF!</definedName>
    <definedName name="NH_Q2_GWh">#REF!</definedName>
    <definedName name="NH_Q2_MW">#REF!</definedName>
    <definedName name="NH_Q2_Part">#REF!</definedName>
    <definedName name="NH_Q3_GWh">#REF!</definedName>
    <definedName name="NH_Q3_MW">#REF!</definedName>
    <definedName name="NH_Q3_Part">#REF!</definedName>
    <definedName name="NH_Q4_GWh">#REF!</definedName>
    <definedName name="NH_Q4_MW">#REF!</definedName>
    <definedName name="NH_Q4_Part">#REF!</definedName>
    <definedName name="NH_Sep_GWh">#REF!</definedName>
    <definedName name="NH_Sep_MW">#REF!</definedName>
    <definedName name="NH_Sep_Part">#REF!</definedName>
    <definedName name="Office">#REF!</definedName>
    <definedName name="Outreach">#REF!</definedName>
    <definedName name="PlannedActual">OFFSET(#REF!,0,0,COUNTA(#REF!),1)</definedName>
    <definedName name="PNS">#REF!</definedName>
    <definedName name="PNS_Programs">#REF!</definedName>
    <definedName name="PortfolioNames">OFFSET(#REF!,0,0,COUNTA(#REF!),1)</definedName>
    <definedName name="Print_Area_MI">#REF!</definedName>
    <definedName name="_xlnm.Print_Titles">#N/A</definedName>
    <definedName name="ProfessionalFees">#REF!</definedName>
    <definedName name="Program_EMIS">#REF!</definedName>
    <definedName name="Program_Names">#REF!</definedName>
    <definedName name="ProgramPeriods">OFFSET(#REF!,0,0,COUNTA(#REF!),1)</definedName>
    <definedName name="Programs">#REF!</definedName>
    <definedName name="ProgramYears">OFFSET(#REF!,0,0,COUNTA(#REF!),1)</definedName>
    <definedName name="ProgSupport">#REF!</definedName>
    <definedName name="PVForecastScenario">#REF!</definedName>
    <definedName name="PVMaxPlanYear">#REF!</definedName>
    <definedName name="quarter">#REF!</definedName>
    <definedName name="RDI_Ann_DC">#REF!</definedName>
    <definedName name="RDI_Ann_GWh">#REF!</definedName>
    <definedName name="RDI_Ann_LES">#REF!</definedName>
    <definedName name="RDI_Ann_MW">#REF!</definedName>
    <definedName name="RDI_Ann_Part">#REF!</definedName>
    <definedName name="RDI_Apr_GWh">#REF!</definedName>
    <definedName name="RDI_Apr_MW">#REF!</definedName>
    <definedName name="RDI_Apr_Part">#REF!</definedName>
    <definedName name="RDI_Aug_GWh">#REF!</definedName>
    <definedName name="RDI_Aug_MW">#REF!</definedName>
    <definedName name="RDI_Aug_Part">#REF!</definedName>
    <definedName name="RDI_Dec_GWh">#REF!</definedName>
    <definedName name="RDI_Dec_MW">#REF!</definedName>
    <definedName name="RDI_Dec_Part">#REF!</definedName>
    <definedName name="RDI_Feb_GWh">#REF!</definedName>
    <definedName name="RDI_Feb_MW">#REF!</definedName>
    <definedName name="RDI_Feb_Part">#REF!</definedName>
    <definedName name="RDI_Jan_GWh">#REF!</definedName>
    <definedName name="RDI_Jan_LES">#REF!</definedName>
    <definedName name="RDI_Jan_MW">#REF!</definedName>
    <definedName name="RDI_Jan_Part">#REF!</definedName>
    <definedName name="RDI_Jul_GWh">#REF!</definedName>
    <definedName name="RDI_Jul_MW">#REF!</definedName>
    <definedName name="RDI_Jul_Part">#REF!</definedName>
    <definedName name="RDI_Jun_GWh">#REF!</definedName>
    <definedName name="RDI_Jun_MW">#REF!</definedName>
    <definedName name="RDI_Jun_Part">#REF!</definedName>
    <definedName name="RDI_Mar_GWh">#REF!</definedName>
    <definedName name="RDI_Mar_MW">#REF!</definedName>
    <definedName name="RDI_Mar_Part">#REF!</definedName>
    <definedName name="RDI_May_GWh">#REF!</definedName>
    <definedName name="RDI_May_MW">#REF!</definedName>
    <definedName name="RDI_May_Part">#REF!</definedName>
    <definedName name="RDI_ML">#REF!</definedName>
    <definedName name="RDI_Nov_GWh">#REF!</definedName>
    <definedName name="RDI_Nov_MW">#REF!</definedName>
    <definedName name="RDI_Nov_Part">#REF!</definedName>
    <definedName name="RDI_Oct_GWh">#REF!</definedName>
    <definedName name="RDI_Oct_MW">#REF!</definedName>
    <definedName name="RDI_Oct_Part">#REF!</definedName>
    <definedName name="RDI_Q1_DC">#REF!</definedName>
    <definedName name="RDI_Q1_GWh">#REF!</definedName>
    <definedName name="RDI_Q1_LES">#REF!</definedName>
    <definedName name="RDI_Q1_MW">#REF!</definedName>
    <definedName name="RDI_Q1_Part">#REF!</definedName>
    <definedName name="RDI_Q2_DC">#REF!</definedName>
    <definedName name="RDI_Q2_GWh">#REF!</definedName>
    <definedName name="RDI_Q2_LES">#REF!</definedName>
    <definedName name="RDI_Q2_MW">#REF!</definedName>
    <definedName name="RDI_Q2_Part">#REF!</definedName>
    <definedName name="RDI_Q3_DC">#REF!</definedName>
    <definedName name="RDI_Q3_GWh">#REF!</definedName>
    <definedName name="RDI_Q3_LES">#REF!</definedName>
    <definedName name="RDI_Q3_MW">#REF!</definedName>
    <definedName name="RDI_Q3_Part">#REF!</definedName>
    <definedName name="RDI_Q4_DC">#REF!</definedName>
    <definedName name="RDI_Q4_GWh">#REF!</definedName>
    <definedName name="RDI_Q4_LES">#REF!</definedName>
    <definedName name="RDI_Q4_MW">#REF!</definedName>
    <definedName name="RDI_Q4_Part">#REF!</definedName>
    <definedName name="RDI_Sep_GWh">#REF!</definedName>
    <definedName name="RDI_Sep_MW">#REF!</definedName>
    <definedName name="RDI_Sep_Part">#REF!</definedName>
    <definedName name="ReEngage">#REF!</definedName>
    <definedName name="Rent">#REF!</definedName>
    <definedName name="RePartic">#REF!</definedName>
    <definedName name="ReplacementTypes">OFFSET(#REF!,0,0,COUNTA(#REF!),1)</definedName>
    <definedName name="RES_Ann_DC">#REF!</definedName>
    <definedName name="RES_Ann_GWh">#REF!</definedName>
    <definedName name="RES_Ann_LES">#REF!</definedName>
    <definedName name="RES_Ann_MW">#REF!</definedName>
    <definedName name="RES_Apr_DC">#REF!</definedName>
    <definedName name="RES_Apr_GWh">#REF!</definedName>
    <definedName name="RES_Apr_LES">#REF!</definedName>
    <definedName name="RES_Apr_MW">#REF!</definedName>
    <definedName name="RES_Aug_DC">#REF!</definedName>
    <definedName name="RES_Aug_GWh">#REF!</definedName>
    <definedName name="RES_Aug_LES">#REF!</definedName>
    <definedName name="RES_Aug_MW">#REF!</definedName>
    <definedName name="RES_Dec_DC">#REF!</definedName>
    <definedName name="RES_Dec_GWh">#REF!</definedName>
    <definedName name="RES_Dec_LES">#REF!</definedName>
    <definedName name="RES_Dec_MW">#REF!</definedName>
    <definedName name="RES_Feb_DC">#REF!</definedName>
    <definedName name="RES_Feb_GWh">#REF!</definedName>
    <definedName name="RES_Feb_LES">#REF!</definedName>
    <definedName name="RES_Feb_MW">#REF!</definedName>
    <definedName name="RES_Jan_DC">#REF!</definedName>
    <definedName name="RES_Jan_GWh">#REF!</definedName>
    <definedName name="RES_Jan_LES">#REF!</definedName>
    <definedName name="RES_Jan_MW">#REF!</definedName>
    <definedName name="RES_Jul_DC">#REF!</definedName>
    <definedName name="RES_Jul_GWh">#REF!</definedName>
    <definedName name="RES_Jul_LES">#REF!</definedName>
    <definedName name="RES_Jul_MW">#REF!</definedName>
    <definedName name="RES_Jun_DC">#REF!</definedName>
    <definedName name="RES_Jun_GWh">#REF!</definedName>
    <definedName name="RES_Jun_LES">#REF!</definedName>
    <definedName name="RES_Jun_MW">#REF!</definedName>
    <definedName name="RES_Mar_DC">#REF!</definedName>
    <definedName name="RES_Mar_GWh">#REF!</definedName>
    <definedName name="RES_Mar_LES">#REF!</definedName>
    <definedName name="RES_Mar_MW">#REF!</definedName>
    <definedName name="RES_May_DC">#REF!</definedName>
    <definedName name="RES_May_GWh">#REF!</definedName>
    <definedName name="RES_May_LES">#REF!</definedName>
    <definedName name="RES_May_MW">#REF!</definedName>
    <definedName name="RES_Nov_DC">#REF!</definedName>
    <definedName name="RES_Nov_GWh">#REF!</definedName>
    <definedName name="RES_Nov_LES">#REF!</definedName>
    <definedName name="RES_Nov_MW">#REF!</definedName>
    <definedName name="RES_Oct_DC">#REF!</definedName>
    <definedName name="RES_Oct_GWh">#REF!</definedName>
    <definedName name="RES_Oct_LES">#REF!</definedName>
    <definedName name="RES_Oct_MW">#REF!</definedName>
    <definedName name="RES_Q1_DC">#REF!</definedName>
    <definedName name="RES_Q1_GWh">#REF!</definedName>
    <definedName name="RES_Q1_LES">#REF!</definedName>
    <definedName name="RES_Q1_MW">#REF!</definedName>
    <definedName name="RES_Q2_DC">#REF!</definedName>
    <definedName name="RES_Q2_GWh">#REF!</definedName>
    <definedName name="RES_Q2_LES">#REF!</definedName>
    <definedName name="RES_Q2_MW">#REF!</definedName>
    <definedName name="RES_Q3_DC">#REF!</definedName>
    <definedName name="RES_Q3_GWh">#REF!</definedName>
    <definedName name="RES_Q3_LES">#REF!</definedName>
    <definedName name="RES_Q3_MW">#REF!</definedName>
    <definedName name="RES_Q4_DC">#REF!</definedName>
    <definedName name="RES_Q4_GWh">#REF!</definedName>
    <definedName name="RES_Q4_LES">#REF!</definedName>
    <definedName name="RES_Q4_MW">#REF!</definedName>
    <definedName name="RES_Sep_DC">#REF!</definedName>
    <definedName name="RES_Sep_GWh">#REF!</definedName>
    <definedName name="RES_Sep_LES">#REF!</definedName>
    <definedName name="RES_Sep_MW">#REF!</definedName>
    <definedName name="RPC_Ann_DC">#REF!</definedName>
    <definedName name="RPC_Apr_GWh">#REF!</definedName>
    <definedName name="RPC_Apr_MW">#REF!</definedName>
    <definedName name="RPC_Apr_Part">#REF!</definedName>
    <definedName name="RPC_Aug_GWh">#REF!</definedName>
    <definedName name="RPC_Aug_MW">#REF!</definedName>
    <definedName name="RPC_Aug_Part">#REF!</definedName>
    <definedName name="RPC_Dec_GWh">#REF!</definedName>
    <definedName name="RPC_Dec_MW">#REF!</definedName>
    <definedName name="RPC_Dec_Part">#REF!</definedName>
    <definedName name="RPC_Feb_GWh">#REF!</definedName>
    <definedName name="RPC_Feb_MW">#REF!</definedName>
    <definedName name="RPC_Feb_Part">#REF!</definedName>
    <definedName name="RPC_Jan_GWh">#REF!</definedName>
    <definedName name="RPC_Jan_MW">#REF!</definedName>
    <definedName name="RPC_Jan_Part">#REF!</definedName>
    <definedName name="RPC_Jul_GWh">#REF!</definedName>
    <definedName name="RPC_Jul_MW">#REF!</definedName>
    <definedName name="RPC_Jul_Part">#REF!</definedName>
    <definedName name="RPC_Jun_GWh">#REF!</definedName>
    <definedName name="RPC_Jun_MW">#REF!</definedName>
    <definedName name="RPC_Jun_Part">#REF!</definedName>
    <definedName name="RPC_Mar_GWh">#REF!</definedName>
    <definedName name="RPC_Mar_MW">#REF!</definedName>
    <definedName name="RPC_Mar_Part">#REF!</definedName>
    <definedName name="RPC_May_GWh">#REF!</definedName>
    <definedName name="RPC_May_MW">#REF!</definedName>
    <definedName name="RPC_May_Part">#REF!</definedName>
    <definedName name="RPC_Nov_GWh">#REF!</definedName>
    <definedName name="RPC_Nov_MW">#REF!</definedName>
    <definedName name="RPC_Nov_Part">#REF!</definedName>
    <definedName name="RPC_Oct_GWh">#REF!</definedName>
    <definedName name="RPC_Oct_MW">#REF!</definedName>
    <definedName name="RPC_Oct_Part">#REF!</definedName>
    <definedName name="RPC_Q1_GWh">#REF!</definedName>
    <definedName name="RPC_Q1_MW">#REF!</definedName>
    <definedName name="RPC_Q1_Part">#REF!</definedName>
    <definedName name="RPC_Q2_GWh">#REF!</definedName>
    <definedName name="RPC_Q2_MW">#REF!</definedName>
    <definedName name="RPC_Q2_Part">#REF!</definedName>
    <definedName name="RPC_Q3_GWh">#REF!</definedName>
    <definedName name="RPC_Q3_MW">#REF!</definedName>
    <definedName name="RPC_Q3_Part">#REF!</definedName>
    <definedName name="RPC_Q4_GWh">#REF!</definedName>
    <definedName name="RPC_Q4_MW">#REF!</definedName>
    <definedName name="RPC_Q4_Part">#REF!</definedName>
    <definedName name="RPC_Sep_GWh">#REF!</definedName>
    <definedName name="RPC_Sep_MW">#REF!</definedName>
    <definedName name="RPC_Sep_Part">#REF!</definedName>
    <definedName name="s">#REF!</definedName>
    <definedName name="Salaries">#REF!</definedName>
    <definedName name="SavingsTypes">OFFSET(#REF!,0,0,COUNTA(#REF!),1)</definedName>
    <definedName name="SBES_Ann_DC">#REF!</definedName>
    <definedName name="SBES_Ann_GWh">#REF!</definedName>
    <definedName name="SBES_Ann_LES">#REF!</definedName>
    <definedName name="SBES_Ann_MW">#REF!</definedName>
    <definedName name="SBES_Ann_Part">#REF!</definedName>
    <definedName name="SBES_Apr_GWh">#REF!</definedName>
    <definedName name="SBES_Apr_MW">#REF!</definedName>
    <definedName name="SBES_Apr_Part">#REF!</definedName>
    <definedName name="SBES_Aug_GWh">#REF!</definedName>
    <definedName name="SBES_Aug_MW">#REF!</definedName>
    <definedName name="SBES_Aug_Part">#REF!</definedName>
    <definedName name="SBES_Dec_GWh">#REF!</definedName>
    <definedName name="SBES_Dec_MW">#REF!</definedName>
    <definedName name="SBES_Dec_Part">#REF!</definedName>
    <definedName name="SBES_Feb_GWh">#REF!</definedName>
    <definedName name="SBES_Feb_MW">#REF!</definedName>
    <definedName name="SBES_Feb_Part">#REF!</definedName>
    <definedName name="SBES_Jan_GWh">#REF!</definedName>
    <definedName name="SBES_Jan_MW">#REF!</definedName>
    <definedName name="SBES_Jan_Part">#REF!</definedName>
    <definedName name="SBES_Jul_GWh">#REF!</definedName>
    <definedName name="SBES_Jul_MW">#REF!</definedName>
    <definedName name="SBES_Jul_Part">#REF!</definedName>
    <definedName name="SBES_Jun_GWh">#REF!</definedName>
    <definedName name="SBES_Jun_MW">#REF!</definedName>
    <definedName name="SBES_Jun_Part">#REF!</definedName>
    <definedName name="SBES_Mar_GWh">#REF!</definedName>
    <definedName name="SBES_Mar_MW">#REF!</definedName>
    <definedName name="SBES_Mar_Part">#REF!</definedName>
    <definedName name="SBES_May_GWh">#REF!</definedName>
    <definedName name="SBES_May_MW">#REF!</definedName>
    <definedName name="SBES_May_Part">#REF!</definedName>
    <definedName name="SBES_ML">#REF!</definedName>
    <definedName name="SBES_Nov_GWh">#REF!</definedName>
    <definedName name="SBES_Nov_MW">#REF!</definedName>
    <definedName name="SBES_Nov_Part">#REF!</definedName>
    <definedName name="SBES_Oct_GWh">#REF!</definedName>
    <definedName name="SBES_Oct_MW">#REF!</definedName>
    <definedName name="SBES_Oct_Part">#REF!</definedName>
    <definedName name="SBES_Q1_DC">#REF!</definedName>
    <definedName name="SBES_Q1_GWh">#REF!</definedName>
    <definedName name="SBES_Q1_LES">#REF!</definedName>
    <definedName name="SBES_Q1_MW">#REF!</definedName>
    <definedName name="SBES_Q1_Part">#REF!</definedName>
    <definedName name="SBES_Q2_DC">#REF!</definedName>
    <definedName name="SBES_Q2_GWh">#REF!</definedName>
    <definedName name="SBES_Q2_LES">#REF!</definedName>
    <definedName name="SBES_Q2_MW">#REF!</definedName>
    <definedName name="SBES_Q2_Part">#REF!</definedName>
    <definedName name="SBES_Q3_DC">#REF!</definedName>
    <definedName name="SBES_Q3_GWh">#REF!</definedName>
    <definedName name="SBES_Q3_LES">#REF!</definedName>
    <definedName name="SBES_Q3_MW">#REF!</definedName>
    <definedName name="SBES_Q3_Part">#REF!</definedName>
    <definedName name="SBES_Q4_DC">#REF!</definedName>
    <definedName name="SBES_Q4_GWh">#REF!</definedName>
    <definedName name="SBES_Q4_LES">#REF!</definedName>
    <definedName name="SBES_Q4_MW">#REF!</definedName>
    <definedName name="SBES_Q4_Part">#REF!</definedName>
    <definedName name="SBES_Sep_GWh">#REF!</definedName>
    <definedName name="SBES_Sep_MW">#REF!</definedName>
    <definedName name="SBES_Sep_Part">#REF!</definedName>
    <definedName name="Scenario_Incent_Percent">#REF!</definedName>
    <definedName name="Sectors">OFFSET(#REF!,0,0,COUNTA(#REF!),1)</definedName>
    <definedName name="Selection_Department">#REF!</definedName>
    <definedName name="Selection_Entity">#REF!</definedName>
    <definedName name="Selection_Program">#REF!</definedName>
    <definedName name="SEM_Ann_DC">#REF!</definedName>
    <definedName name="SEM_Ann_GWh">#REF!</definedName>
    <definedName name="SEM_Ann_LES">#REF!</definedName>
    <definedName name="SEM_Ann_MW">#REF!</definedName>
    <definedName name="SEM_Ann_Part">#REF!</definedName>
    <definedName name="SEM_Apr_GWh">#REF!</definedName>
    <definedName name="SEM_Apr_MW">#REF!</definedName>
    <definedName name="SEM_Apr_Part">#REF!</definedName>
    <definedName name="SEM_Aug_GWh">#REF!</definedName>
    <definedName name="SEM_Aug_MW">#REF!</definedName>
    <definedName name="SEM_Aug_Part">#REF!</definedName>
    <definedName name="SEM_Dec_GWh">#REF!</definedName>
    <definedName name="SEM_Dec_MW">#REF!</definedName>
    <definedName name="SEM_Dec_Part">#REF!</definedName>
    <definedName name="SEM_Feb_GWh">#REF!</definedName>
    <definedName name="SEM_Feb_MW">#REF!</definedName>
    <definedName name="SEM_Feb_Part">#REF!</definedName>
    <definedName name="SEM_Jan_GWh">#REF!</definedName>
    <definedName name="SEM_Jan_MW">#REF!</definedName>
    <definedName name="SEM_Jan_Part">#REF!</definedName>
    <definedName name="SEM_Jul_GWh">#REF!</definedName>
    <definedName name="SEM_Jul_MW">#REF!</definedName>
    <definedName name="SEM_Jul_Part">#REF!</definedName>
    <definedName name="SEM_Jun_GWh">#REF!</definedName>
    <definedName name="SEM_Jun_MW">#REF!</definedName>
    <definedName name="SEM_Jun_Part">#REF!</definedName>
    <definedName name="SEM_Mar_GWh">#REF!</definedName>
    <definedName name="SEM_Mar_MW">#REF!</definedName>
    <definedName name="SEM_Mar_Part">#REF!</definedName>
    <definedName name="SEM_May_GWh">#REF!</definedName>
    <definedName name="SEM_May_MW">#REF!</definedName>
    <definedName name="SEM_May_Part">#REF!</definedName>
    <definedName name="SEM_Nov_GWh">#REF!</definedName>
    <definedName name="SEM_Nov_MW">#REF!</definedName>
    <definedName name="SEM_Nov_Part">#REF!</definedName>
    <definedName name="SEM_Oct_GWh">#REF!</definedName>
    <definedName name="SEM_Oct_MW">#REF!</definedName>
    <definedName name="SEM_Oct_Part">#REF!</definedName>
    <definedName name="SEM_Q1_GWh">#REF!</definedName>
    <definedName name="SEM_Q1_MW">#REF!</definedName>
    <definedName name="SEM_Q1_Part">#REF!</definedName>
    <definedName name="SEM_Q2_GWh">#REF!</definedName>
    <definedName name="SEM_Q2_MW">#REF!</definedName>
    <definedName name="SEM_Q2_Part">#REF!</definedName>
    <definedName name="SEM_Q3_GWh">#REF!</definedName>
    <definedName name="SEM_Q3_MW">#REF!</definedName>
    <definedName name="SEM_Q3_Part">#REF!</definedName>
    <definedName name="SEM_Q4_GWh">#REF!</definedName>
    <definedName name="SEM_Q4_MW">#REF!</definedName>
    <definedName name="SEM_Q4_Part">#REF!</definedName>
    <definedName name="SEM_Sep_GWh">#REF!</definedName>
    <definedName name="SEM_Sep_MW">#REF!</definedName>
    <definedName name="SEM_Sep_Part">#REF!</definedName>
    <definedName name="ServiceTerritories">OFFSET(#REF!,0,0,COUNTA(#REF!),1)</definedName>
    <definedName name="Staff_RRSP_Rate">#REF!</definedName>
    <definedName name="Strategic_Goals">#REF!</definedName>
    <definedName name="StrategicGoals">#REF!</definedName>
    <definedName name="TableDrivers">#REF!</definedName>
    <definedName name="TOTAL_Ann_DC">#REF!</definedName>
    <definedName name="TOTAL_Ann_GWh">#REF!</definedName>
    <definedName name="TOTAL_Ann_LES">#REF!</definedName>
    <definedName name="TOTAL_Ann_MW">#REF!</definedName>
    <definedName name="TOTAL_Ann_Part">#REF!</definedName>
    <definedName name="TOTAL_Apr_GWh">#REF!</definedName>
    <definedName name="TOTAL_Apr_MW">#REF!</definedName>
    <definedName name="TOTAL_Aug_GWh">#REF!</definedName>
    <definedName name="TOTAL_Aug_MW">#REF!</definedName>
    <definedName name="TOTAL_Dec_GWh">#REF!</definedName>
    <definedName name="TOTAL_Dec_MW">#REF!</definedName>
    <definedName name="TOTAL_Feb_GWh">#REF!</definedName>
    <definedName name="TOTAL_Feb_MW">#REF!</definedName>
    <definedName name="TOTAL_Jan_GWh">#REF!</definedName>
    <definedName name="TOTAL_Jan_MW">#REF!</definedName>
    <definedName name="TOTAL_Jul_GWh">#REF!</definedName>
    <definedName name="TOTAL_Jul_MW">#REF!</definedName>
    <definedName name="TOTAL_Jun_GWh">#REF!</definedName>
    <definedName name="TOTAL_Jun_MW">#REF!</definedName>
    <definedName name="TOTAL_Mar_GWh">#REF!</definedName>
    <definedName name="TOTAL_Mar_MW">#REF!</definedName>
    <definedName name="TOTAL_May_GWh">#REF!</definedName>
    <definedName name="TOTAL_May_MW">#REF!</definedName>
    <definedName name="TOTAL_Nov_GWh">#REF!</definedName>
    <definedName name="TOTAL_Nov_MW">#REF!</definedName>
    <definedName name="TOTAL_Oct_GWh">#REF!</definedName>
    <definedName name="TOTAL_Oct_MW">#REF!</definedName>
    <definedName name="TOTAL_Q1_GWh">#REF!</definedName>
    <definedName name="TOTAL_Q1_MW">#REF!</definedName>
    <definedName name="TOTAL_Q2_GWh">#REF!</definedName>
    <definedName name="TOTAL_Q2_MW">#REF!</definedName>
    <definedName name="TOTAL_Q3_GWh">#REF!</definedName>
    <definedName name="TOTAL_Q3_MW">#REF!</definedName>
    <definedName name="TOTAL_Q4_GWh">#REF!</definedName>
    <definedName name="TOTAL_Q4_MW">#REF!</definedName>
    <definedName name="TOTAL_Sep_GWh">#REF!</definedName>
    <definedName name="TOTAL_Sep_MW">#REF!</definedName>
    <definedName name="Training">#REF!</definedName>
    <definedName name="Travel">#REF!</definedName>
    <definedName name="TRC_Screen">#REF!</definedName>
    <definedName name="UIC_Max">#REF!</definedName>
    <definedName name="UIC_Rate">#REF!</definedName>
    <definedName name="v">#REF!</definedName>
    <definedName name="Vintages">OFFSET(#REF!,0,0,COUNTA(#REF!),1)</definedName>
    <definedName name="WACC">0.0633</definedName>
    <definedName name="Workers_compe_max">#REF!</definedName>
    <definedName name="Workers_Compensation_Rate">#REF!</definedName>
    <definedName name="Workers_Compensation_Rate_A">#REF!</definedName>
    <definedName name="wrn.Transport.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_1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2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3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Waste.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_1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2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3" hidden="1">{#N/A,#N/A,FALSE,"7.1A";#N/A,#N/A,FALSE,"7.1B";#N/A,#N/A,FALSE,"7.2A";#N/A,#N/A,FALSE,"7.2B";#N/A,#N/A,FALSE,"7.2C";#N/A,#N/A,FALSE,"7.3";#N/A,#N/A,FALSE,"7.4A";#N/A,#N/A,FALSE,"7.4B";#N/A,#N/A,FALSE,"7.5";#N/A,#N/A,FALSE,"7.6"}</definedName>
    <definedName name="Z_A82F606A_F8AF_445B_A85E_6CD2C2222FA3_.wvu.Cols" hidden="1">#REF!,#REF!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O6" i="1" l="1"/>
  <c r="P6" i="1" l="1"/>
  <c r="P15" i="1"/>
  <c r="O15" i="1"/>
  <c r="P14" i="1"/>
  <c r="O14" i="1"/>
  <c r="P13" i="1"/>
  <c r="O13" i="1"/>
  <c r="P12" i="1"/>
  <c r="O12" i="1"/>
  <c r="P11" i="1"/>
  <c r="O11" i="1"/>
  <c r="P10" i="1"/>
  <c r="O10" i="1"/>
  <c r="P9" i="1"/>
  <c r="O9" i="1"/>
  <c r="P8" i="1"/>
  <c r="O8" i="1"/>
  <c r="P7" i="1"/>
  <c r="O7" i="1"/>
  <c r="P38" i="5" l="1"/>
  <c r="I38" i="5"/>
  <c r="G6" i="1"/>
  <c r="Q41" i="5"/>
  <c r="M38" i="5"/>
  <c r="L38" i="5"/>
  <c r="K38" i="5"/>
  <c r="J38" i="5"/>
  <c r="K33" i="5"/>
  <c r="I33" i="5"/>
  <c r="P24" i="5" l="1"/>
  <c r="O46" i="5"/>
  <c r="N46" i="5"/>
  <c r="O59" i="5" s="1"/>
  <c r="M46" i="5"/>
  <c r="L46" i="5"/>
  <c r="K46" i="5"/>
  <c r="J46" i="5"/>
  <c r="I46" i="5"/>
  <c r="H46" i="5"/>
  <c r="C46" i="5"/>
  <c r="B46" i="5"/>
  <c r="O45" i="5"/>
  <c r="N45" i="5"/>
  <c r="M45" i="5"/>
  <c r="L45" i="5"/>
  <c r="K45" i="5"/>
  <c r="J45" i="5"/>
  <c r="I45" i="5"/>
  <c r="H45" i="5"/>
  <c r="C45" i="5"/>
  <c r="B45" i="5"/>
  <c r="P44" i="5"/>
  <c r="O44" i="5"/>
  <c r="N44" i="5"/>
  <c r="M44" i="5"/>
  <c r="L44" i="5"/>
  <c r="K44" i="5"/>
  <c r="J44" i="5"/>
  <c r="I44" i="5"/>
  <c r="H44" i="5"/>
  <c r="C44" i="5"/>
  <c r="B44" i="5"/>
  <c r="O43" i="5"/>
  <c r="N43" i="5"/>
  <c r="M43" i="5"/>
  <c r="L43" i="5"/>
  <c r="K43" i="5"/>
  <c r="J43" i="5"/>
  <c r="I43" i="5"/>
  <c r="H43" i="5"/>
  <c r="C43" i="5"/>
  <c r="B43" i="5"/>
  <c r="O42" i="5"/>
  <c r="N42" i="5"/>
  <c r="M42" i="5"/>
  <c r="L42" i="5"/>
  <c r="K42" i="5"/>
  <c r="J42" i="5"/>
  <c r="I42" i="5"/>
  <c r="H42" i="5"/>
  <c r="C42" i="5"/>
  <c r="B42" i="5"/>
  <c r="O41" i="5"/>
  <c r="N41" i="5"/>
  <c r="M41" i="5"/>
  <c r="L41" i="5"/>
  <c r="K41" i="5"/>
  <c r="J41" i="5"/>
  <c r="I41" i="5"/>
  <c r="H41" i="5"/>
  <c r="C41" i="5"/>
  <c r="B41" i="5"/>
  <c r="O40" i="5"/>
  <c r="N40" i="5"/>
  <c r="M40" i="5"/>
  <c r="L40" i="5"/>
  <c r="K40" i="5"/>
  <c r="J40" i="5"/>
  <c r="I40" i="5"/>
  <c r="H40" i="5"/>
  <c r="C40" i="5"/>
  <c r="B40" i="5"/>
  <c r="O39" i="5"/>
  <c r="N39" i="5"/>
  <c r="M39" i="5"/>
  <c r="L39" i="5"/>
  <c r="K39" i="5"/>
  <c r="J39" i="5"/>
  <c r="I39" i="5"/>
  <c r="H39" i="5"/>
  <c r="C39" i="5"/>
  <c r="B39" i="5"/>
  <c r="O38" i="5"/>
  <c r="N38" i="5"/>
  <c r="H38" i="5"/>
  <c r="C38" i="5"/>
  <c r="B38" i="5"/>
  <c r="O33" i="5"/>
  <c r="N33" i="5"/>
  <c r="M33" i="5"/>
  <c r="L33" i="5"/>
  <c r="J33" i="5"/>
  <c r="V32" i="5"/>
  <c r="V46" i="5" s="1"/>
  <c r="Q32" i="5"/>
  <c r="Q46" i="5" s="1"/>
  <c r="P32" i="5"/>
  <c r="P46" i="5" s="1"/>
  <c r="V31" i="5"/>
  <c r="V45" i="5" s="1"/>
  <c r="Q31" i="5"/>
  <c r="Q45" i="5" s="1"/>
  <c r="P31" i="5"/>
  <c r="P45" i="5" s="1"/>
  <c r="V30" i="5"/>
  <c r="V44" i="5" s="1"/>
  <c r="Q30" i="5"/>
  <c r="Q44" i="5" s="1"/>
  <c r="P30" i="5"/>
  <c r="V29" i="5"/>
  <c r="V43" i="5" s="1"/>
  <c r="Q29" i="5"/>
  <c r="Q43" i="5" s="1"/>
  <c r="P29" i="5"/>
  <c r="P43" i="5" s="1"/>
  <c r="V28" i="5"/>
  <c r="V42" i="5" s="1"/>
  <c r="Q28" i="5"/>
  <c r="Q42" i="5" s="1"/>
  <c r="P28" i="5"/>
  <c r="P42" i="5" s="1"/>
  <c r="V27" i="5"/>
  <c r="V41" i="5" s="1"/>
  <c r="Q27" i="5"/>
  <c r="P27" i="5"/>
  <c r="P41" i="5" s="1"/>
  <c r="V26" i="5"/>
  <c r="Q26" i="5"/>
  <c r="Q40" i="5" s="1"/>
  <c r="P26" i="5"/>
  <c r="P40" i="5" s="1"/>
  <c r="V25" i="5"/>
  <c r="V39" i="5" s="1"/>
  <c r="Q25" i="5"/>
  <c r="Q39" i="5" s="1"/>
  <c r="P25" i="5"/>
  <c r="P39" i="5" s="1"/>
  <c r="V24" i="5"/>
  <c r="V38" i="5" s="1"/>
  <c r="Q24" i="5"/>
  <c r="Q38" i="5" s="1"/>
  <c r="B38" i="3"/>
  <c r="C38" i="3"/>
  <c r="B39" i="3"/>
  <c r="C39" i="3"/>
  <c r="B40" i="3"/>
  <c r="C40" i="3"/>
  <c r="B41" i="3"/>
  <c r="C41" i="3"/>
  <c r="B42" i="3"/>
  <c r="C42" i="3"/>
  <c r="B43" i="3"/>
  <c r="C43" i="3"/>
  <c r="B44" i="3"/>
  <c r="C44" i="3"/>
  <c r="B45" i="3"/>
  <c r="C45" i="3"/>
  <c r="B46" i="3"/>
  <c r="C46" i="3"/>
  <c r="O20" i="4"/>
  <c r="N20" i="4"/>
  <c r="M20" i="4"/>
  <c r="L20" i="4"/>
  <c r="K20" i="4"/>
  <c r="J20" i="4"/>
  <c r="I20" i="4"/>
  <c r="H20" i="4"/>
  <c r="G20" i="4"/>
  <c r="F20" i="4"/>
  <c r="E20" i="4"/>
  <c r="D20" i="4"/>
  <c r="C20" i="4"/>
  <c r="B20" i="4"/>
  <c r="V19" i="4"/>
  <c r="U19" i="4"/>
  <c r="T19" i="4"/>
  <c r="S19" i="4"/>
  <c r="R19" i="4"/>
  <c r="Q19" i="4"/>
  <c r="P19" i="4"/>
  <c r="V18" i="4"/>
  <c r="U18" i="4"/>
  <c r="T18" i="4"/>
  <c r="S18" i="4"/>
  <c r="R18" i="4"/>
  <c r="Q18" i="4"/>
  <c r="P18" i="4"/>
  <c r="V17" i="4"/>
  <c r="U17" i="4"/>
  <c r="T17" i="4"/>
  <c r="S17" i="4"/>
  <c r="R17" i="4"/>
  <c r="Q17" i="4"/>
  <c r="P17" i="4"/>
  <c r="V16" i="4"/>
  <c r="U16" i="4"/>
  <c r="T16" i="4"/>
  <c r="S16" i="4"/>
  <c r="R16" i="4"/>
  <c r="Q16" i="4"/>
  <c r="P16" i="4"/>
  <c r="V15" i="4"/>
  <c r="U15" i="4"/>
  <c r="T15" i="4"/>
  <c r="S15" i="4"/>
  <c r="R15" i="4"/>
  <c r="Q15" i="4"/>
  <c r="P15" i="4"/>
  <c r="V14" i="4"/>
  <c r="U14" i="4"/>
  <c r="T14" i="4"/>
  <c r="S14" i="4"/>
  <c r="R14" i="4"/>
  <c r="Q14" i="4"/>
  <c r="P14" i="4"/>
  <c r="V13" i="4"/>
  <c r="U13" i="4"/>
  <c r="T13" i="4"/>
  <c r="S13" i="4"/>
  <c r="R13" i="4"/>
  <c r="Q13" i="4"/>
  <c r="P13" i="4"/>
  <c r="V12" i="4"/>
  <c r="U12" i="4"/>
  <c r="T12" i="4"/>
  <c r="S12" i="4"/>
  <c r="R12" i="4"/>
  <c r="Q12" i="4"/>
  <c r="P12" i="4"/>
  <c r="V11" i="4"/>
  <c r="V20" i="4" s="1"/>
  <c r="U11" i="4"/>
  <c r="U20" i="4" s="1"/>
  <c r="T11" i="4"/>
  <c r="T20" i="4" s="1"/>
  <c r="S11" i="4"/>
  <c r="S20" i="4" s="1"/>
  <c r="R11" i="4"/>
  <c r="R20" i="4" s="1"/>
  <c r="Q11" i="4"/>
  <c r="Q20" i="4" s="1"/>
  <c r="P11" i="4"/>
  <c r="P20" i="4" s="1"/>
  <c r="Q55" i="5" l="1"/>
  <c r="O58" i="5"/>
  <c r="J53" i="5"/>
  <c r="M57" i="5"/>
  <c r="N51" i="5"/>
  <c r="O51" i="5"/>
  <c r="J59" i="5"/>
  <c r="O54" i="5"/>
  <c r="M56" i="5"/>
  <c r="N56" i="5"/>
  <c r="J54" i="5"/>
  <c r="J58" i="5"/>
  <c r="J52" i="5"/>
  <c r="Q54" i="5"/>
  <c r="J51" i="5"/>
  <c r="Q57" i="5"/>
  <c r="K53" i="5"/>
  <c r="J56" i="5"/>
  <c r="L53" i="5"/>
  <c r="Q53" i="5"/>
  <c r="Q56" i="5"/>
  <c r="K57" i="5"/>
  <c r="L57" i="5"/>
  <c r="K55" i="5"/>
  <c r="K54" i="5"/>
  <c r="K59" i="5"/>
  <c r="L54" i="5"/>
  <c r="N54" i="5"/>
  <c r="M53" i="5"/>
  <c r="J57" i="5"/>
  <c r="L51" i="5"/>
  <c r="M51" i="5"/>
  <c r="O56" i="5"/>
  <c r="K58" i="5"/>
  <c r="L59" i="5"/>
  <c r="L58" i="5"/>
  <c r="M59" i="5"/>
  <c r="K52" i="5"/>
  <c r="N57" i="5"/>
  <c r="M58" i="5"/>
  <c r="M54" i="5"/>
  <c r="M52" i="5"/>
  <c r="N58" i="5"/>
  <c r="N59" i="5"/>
  <c r="O52" i="5"/>
  <c r="N53" i="5"/>
  <c r="O53" i="5"/>
  <c r="L55" i="5"/>
  <c r="M55" i="5"/>
  <c r="K56" i="5"/>
  <c r="N55" i="5"/>
  <c r="K51" i="5"/>
  <c r="O55" i="5"/>
  <c r="N52" i="5"/>
  <c r="J55" i="5"/>
  <c r="L56" i="5"/>
  <c r="Q33" i="5"/>
  <c r="Q59" i="5"/>
  <c r="O57" i="5"/>
  <c r="Q52" i="5"/>
  <c r="P33" i="5"/>
  <c r="V33" i="5"/>
  <c r="Q58" i="5"/>
  <c r="L52" i="5"/>
  <c r="V40" i="5"/>
  <c r="Q51" i="5"/>
  <c r="N46" i="3" l="1"/>
  <c r="I45" i="3"/>
  <c r="N42" i="3"/>
  <c r="M42" i="3"/>
  <c r="I41" i="3"/>
  <c r="O39" i="3"/>
  <c r="K39" i="3"/>
  <c r="M46" i="3"/>
  <c r="L46" i="3"/>
  <c r="K46" i="3"/>
  <c r="J46" i="3"/>
  <c r="O45" i="3"/>
  <c r="N45" i="3"/>
  <c r="M45" i="3"/>
  <c r="L45" i="3"/>
  <c r="K45" i="3"/>
  <c r="H44" i="3"/>
  <c r="M44" i="3"/>
  <c r="L44" i="3"/>
  <c r="K44" i="3"/>
  <c r="J44" i="3"/>
  <c r="I44" i="3"/>
  <c r="O43" i="3"/>
  <c r="N43" i="3"/>
  <c r="M43" i="3"/>
  <c r="L43" i="3"/>
  <c r="K43" i="3"/>
  <c r="J43" i="3"/>
  <c r="I43" i="3"/>
  <c r="O42" i="3"/>
  <c r="L42" i="3"/>
  <c r="K42" i="3"/>
  <c r="J42" i="3"/>
  <c r="I42" i="3"/>
  <c r="O41" i="3"/>
  <c r="N41" i="3"/>
  <c r="M41" i="3"/>
  <c r="L41" i="3"/>
  <c r="K41" i="3"/>
  <c r="H40" i="3"/>
  <c r="N40" i="3"/>
  <c r="M40" i="3"/>
  <c r="L40" i="3"/>
  <c r="K40" i="3"/>
  <c r="J40" i="3"/>
  <c r="I40" i="3"/>
  <c r="H39" i="3"/>
  <c r="J39" i="3"/>
  <c r="I39" i="3"/>
  <c r="O38" i="3"/>
  <c r="M38" i="3"/>
  <c r="O33" i="3"/>
  <c r="N33" i="3"/>
  <c r="M33" i="3"/>
  <c r="L33" i="3"/>
  <c r="K33" i="3"/>
  <c r="J33" i="3"/>
  <c r="I33" i="3"/>
  <c r="V32" i="3"/>
  <c r="V46" i="3" s="1"/>
  <c r="Q32" i="3"/>
  <c r="Q46" i="3" s="1"/>
  <c r="P32" i="3"/>
  <c r="P46" i="3" s="1"/>
  <c r="V31" i="3"/>
  <c r="V45" i="3" s="1"/>
  <c r="Q31" i="3"/>
  <c r="P31" i="3"/>
  <c r="V30" i="3"/>
  <c r="Q30" i="3"/>
  <c r="Q44" i="3" s="1"/>
  <c r="P30" i="3"/>
  <c r="V29" i="3"/>
  <c r="Q29" i="3"/>
  <c r="P29" i="3"/>
  <c r="V28" i="3"/>
  <c r="Q28" i="3"/>
  <c r="Q42" i="3" s="1"/>
  <c r="P28" i="3"/>
  <c r="P42" i="3" s="1"/>
  <c r="V27" i="3"/>
  <c r="Q27" i="3"/>
  <c r="P27" i="3"/>
  <c r="V26" i="3"/>
  <c r="V40" i="3" s="1"/>
  <c r="Q26" i="3"/>
  <c r="P26" i="3"/>
  <c r="V25" i="3"/>
  <c r="Q25" i="3"/>
  <c r="Q39" i="3" s="1"/>
  <c r="P25" i="3"/>
  <c r="P39" i="3" s="1"/>
  <c r="V24" i="3"/>
  <c r="Q24" i="3"/>
  <c r="Q38" i="3" s="1"/>
  <c r="P24" i="3"/>
  <c r="N53" i="3" l="1"/>
  <c r="L59" i="3"/>
  <c r="K56" i="3"/>
  <c r="L56" i="3"/>
  <c r="N59" i="3"/>
  <c r="K53" i="3"/>
  <c r="P40" i="3"/>
  <c r="Q40" i="3"/>
  <c r="Q53" i="3" s="1"/>
  <c r="J57" i="3"/>
  <c r="O58" i="3"/>
  <c r="N56" i="3"/>
  <c r="P33" i="3"/>
  <c r="J45" i="3"/>
  <c r="J58" i="3" s="1"/>
  <c r="V38" i="3"/>
  <c r="O40" i="3"/>
  <c r="O53" i="3" s="1"/>
  <c r="I46" i="3"/>
  <c r="J59" i="3" s="1"/>
  <c r="O46" i="3"/>
  <c r="O59" i="3" s="1"/>
  <c r="V43" i="3"/>
  <c r="P44" i="3"/>
  <c r="Q57" i="3" s="1"/>
  <c r="O56" i="3"/>
  <c r="Q55" i="3"/>
  <c r="J55" i="3"/>
  <c r="J53" i="3"/>
  <c r="M56" i="3"/>
  <c r="L54" i="3"/>
  <c r="J56" i="3"/>
  <c r="N55" i="3"/>
  <c r="L53" i="3"/>
  <c r="H43" i="3"/>
  <c r="P41" i="3"/>
  <c r="P45" i="3"/>
  <c r="K55" i="3"/>
  <c r="N58" i="3"/>
  <c r="L38" i="3"/>
  <c r="M51" i="3" s="1"/>
  <c r="M59" i="3"/>
  <c r="V41" i="3"/>
  <c r="N38" i="3"/>
  <c r="N51" i="3" s="1"/>
  <c r="H46" i="3"/>
  <c r="L58" i="3"/>
  <c r="M58" i="3"/>
  <c r="M55" i="3"/>
  <c r="V44" i="3"/>
  <c r="Q52" i="3"/>
  <c r="O54" i="3"/>
  <c r="Q45" i="3"/>
  <c r="V39" i="3"/>
  <c r="O55" i="3"/>
  <c r="K59" i="3"/>
  <c r="M53" i="3"/>
  <c r="J52" i="3"/>
  <c r="K57" i="3"/>
  <c r="L57" i="3"/>
  <c r="M57" i="3"/>
  <c r="K52" i="3"/>
  <c r="L55" i="3"/>
  <c r="Q59" i="3"/>
  <c r="M54" i="3"/>
  <c r="N54" i="3"/>
  <c r="Q41" i="3"/>
  <c r="H42" i="3"/>
  <c r="N44" i="3"/>
  <c r="N57" i="3" s="1"/>
  <c r="I38" i="3"/>
  <c r="L39" i="3"/>
  <c r="L52" i="3" s="1"/>
  <c r="O44" i="3"/>
  <c r="V33" i="3"/>
  <c r="Q33" i="3"/>
  <c r="H38" i="3"/>
  <c r="J38" i="3"/>
  <c r="M39" i="3"/>
  <c r="V42" i="3"/>
  <c r="K38" i="3"/>
  <c r="N39" i="3"/>
  <c r="H41" i="3"/>
  <c r="H45" i="3"/>
  <c r="J41" i="3"/>
  <c r="J54" i="3" s="1"/>
  <c r="P43" i="3"/>
  <c r="P38" i="3"/>
  <c r="Q51" i="3" s="1"/>
  <c r="Q43" i="3"/>
  <c r="K54" i="3" l="1"/>
  <c r="K58" i="3"/>
  <c r="N52" i="3"/>
  <c r="O57" i="3"/>
  <c r="Q54" i="3"/>
  <c r="M52" i="3"/>
  <c r="O51" i="3"/>
  <c r="K51" i="3"/>
  <c r="Q58" i="3"/>
  <c r="L51" i="3"/>
  <c r="O52" i="3"/>
  <c r="Q56" i="3"/>
  <c r="J51" i="3"/>
  <c r="I15" i="1" l="1"/>
  <c r="H15" i="1"/>
  <c r="E15" i="1"/>
  <c r="D15" i="1"/>
  <c r="C15" i="1"/>
  <c r="K14" i="1"/>
  <c r="G14" i="1"/>
  <c r="K13" i="1"/>
  <c r="G13" i="1"/>
  <c r="K12" i="1"/>
  <c r="G12" i="1"/>
  <c r="K11" i="1"/>
  <c r="G11" i="1"/>
  <c r="K10" i="1"/>
  <c r="G10" i="1"/>
  <c r="K9" i="1"/>
  <c r="G9" i="1"/>
  <c r="K8" i="1"/>
  <c r="G8" i="1"/>
  <c r="K7" i="1"/>
  <c r="G7" i="1"/>
  <c r="K6" i="1"/>
  <c r="M6" i="1" l="1"/>
  <c r="N6" i="1" s="1"/>
  <c r="G24" i="5"/>
  <c r="F24" i="5"/>
  <c r="E24" i="5"/>
  <c r="D24" i="5"/>
  <c r="G24" i="3"/>
  <c r="F24" i="3"/>
  <c r="E24" i="3"/>
  <c r="D24" i="3"/>
  <c r="M14" i="1"/>
  <c r="N14" i="1" s="1"/>
  <c r="M7" i="1"/>
  <c r="N7" i="1" s="1"/>
  <c r="M11" i="1"/>
  <c r="G15" i="1"/>
  <c r="M10" i="1"/>
  <c r="M9" i="1"/>
  <c r="M8" i="1"/>
  <c r="K15" i="1"/>
  <c r="M15" i="1" s="1"/>
  <c r="M13" i="1"/>
  <c r="M12" i="1"/>
  <c r="G25" i="5" l="1"/>
  <c r="F25" i="5"/>
  <c r="E25" i="5"/>
  <c r="D25" i="5"/>
  <c r="F25" i="3"/>
  <c r="E25" i="3"/>
  <c r="D25" i="3"/>
  <c r="G25" i="3"/>
  <c r="N8" i="1"/>
  <c r="N9" i="1"/>
  <c r="N10" i="1"/>
  <c r="N11" i="1"/>
  <c r="N13" i="1"/>
  <c r="G32" i="5"/>
  <c r="F32" i="5"/>
  <c r="E32" i="5"/>
  <c r="D32" i="5"/>
  <c r="G32" i="3"/>
  <c r="F32" i="3"/>
  <c r="E32" i="3"/>
  <c r="D32" i="3"/>
  <c r="N12" i="1"/>
  <c r="N15" i="1"/>
  <c r="R24" i="3"/>
  <c r="D38" i="3"/>
  <c r="S24" i="3"/>
  <c r="E38" i="3"/>
  <c r="E51" i="3" s="1"/>
  <c r="T24" i="3"/>
  <c r="F38" i="3"/>
  <c r="G38" i="3"/>
  <c r="U24" i="3"/>
  <c r="D38" i="5"/>
  <c r="R24" i="5"/>
  <c r="E38" i="5"/>
  <c r="E51" i="5" s="1"/>
  <c r="S24" i="5"/>
  <c r="F38" i="5"/>
  <c r="T24" i="5"/>
  <c r="G38" i="5"/>
  <c r="U24" i="5"/>
  <c r="F46" i="5" l="1"/>
  <c r="T32" i="5"/>
  <c r="T46" i="5" s="1"/>
  <c r="G46" i="5"/>
  <c r="U32" i="5"/>
  <c r="U46" i="5" s="1"/>
  <c r="U25" i="3"/>
  <c r="U39" i="3" s="1"/>
  <c r="G39" i="3"/>
  <c r="D46" i="5"/>
  <c r="R32" i="5"/>
  <c r="R46" i="5" s="1"/>
  <c r="R59" i="5" s="1"/>
  <c r="F31" i="5"/>
  <c r="E31" i="5"/>
  <c r="D31" i="5"/>
  <c r="G31" i="5"/>
  <c r="G31" i="3"/>
  <c r="F31" i="3"/>
  <c r="E31" i="3"/>
  <c r="D31" i="3"/>
  <c r="S25" i="3"/>
  <c r="S39" i="3" s="1"/>
  <c r="E39" i="3"/>
  <c r="G30" i="5"/>
  <c r="F30" i="5"/>
  <c r="E30" i="5"/>
  <c r="D30" i="5"/>
  <c r="G30" i="3"/>
  <c r="F30" i="3"/>
  <c r="E30" i="3"/>
  <c r="D30" i="3"/>
  <c r="T25" i="3"/>
  <c r="T39" i="3" s="1"/>
  <c r="F39" i="3"/>
  <c r="G46" i="3"/>
  <c r="U32" i="3"/>
  <c r="U46" i="3" s="1"/>
  <c r="D27" i="5"/>
  <c r="F27" i="5"/>
  <c r="G27" i="5"/>
  <c r="E27" i="5"/>
  <c r="E27" i="3"/>
  <c r="D27" i="3"/>
  <c r="F27" i="3"/>
  <c r="G27" i="3"/>
  <c r="D26" i="5"/>
  <c r="G26" i="5"/>
  <c r="F26" i="5"/>
  <c r="E26" i="5"/>
  <c r="G26" i="3"/>
  <c r="D26" i="3"/>
  <c r="F26" i="3"/>
  <c r="E26" i="3"/>
  <c r="D39" i="3"/>
  <c r="R25" i="3"/>
  <c r="R39" i="3" s="1"/>
  <c r="R52" i="3" s="1"/>
  <c r="G29" i="5"/>
  <c r="F29" i="5"/>
  <c r="E29" i="5"/>
  <c r="D29" i="5"/>
  <c r="G29" i="3"/>
  <c r="F29" i="3"/>
  <c r="E29" i="3"/>
  <c r="D29" i="3"/>
  <c r="D39" i="5"/>
  <c r="R25" i="5"/>
  <c r="R39" i="5" s="1"/>
  <c r="R52" i="5" s="1"/>
  <c r="F51" i="5"/>
  <c r="S32" i="3"/>
  <c r="S46" i="3" s="1"/>
  <c r="S59" i="3" s="1"/>
  <c r="E46" i="3"/>
  <c r="E28" i="5"/>
  <c r="D28" i="5"/>
  <c r="G28" i="5"/>
  <c r="F28" i="5"/>
  <c r="F28" i="3"/>
  <c r="E28" i="3"/>
  <c r="D28" i="3"/>
  <c r="G28" i="3"/>
  <c r="F39" i="5"/>
  <c r="F52" i="5" s="1"/>
  <c r="T25" i="5"/>
  <c r="T39" i="5" s="1"/>
  <c r="S32" i="5"/>
  <c r="S46" i="5" s="1"/>
  <c r="S59" i="5" s="1"/>
  <c r="E46" i="5"/>
  <c r="F51" i="3"/>
  <c r="R32" i="3"/>
  <c r="R46" i="3" s="1"/>
  <c r="R59" i="3" s="1"/>
  <c r="D46" i="3"/>
  <c r="E39" i="5"/>
  <c r="S25" i="5"/>
  <c r="S39" i="5" s="1"/>
  <c r="F46" i="3"/>
  <c r="F59" i="3" s="1"/>
  <c r="T32" i="3"/>
  <c r="T46" i="3" s="1"/>
  <c r="G39" i="5"/>
  <c r="U25" i="5"/>
  <c r="U39" i="5" s="1"/>
  <c r="V52" i="5" s="1"/>
  <c r="U38" i="5"/>
  <c r="G51" i="5"/>
  <c r="H51" i="5"/>
  <c r="T38" i="5"/>
  <c r="S38" i="5"/>
  <c r="R38" i="5"/>
  <c r="R51" i="5" s="1"/>
  <c r="U38" i="3"/>
  <c r="G51" i="3"/>
  <c r="H51" i="3"/>
  <c r="T38" i="3"/>
  <c r="S38" i="3"/>
  <c r="R38" i="3"/>
  <c r="R51" i="3" s="1"/>
  <c r="T52" i="3" l="1"/>
  <c r="F52" i="3"/>
  <c r="U31" i="5"/>
  <c r="U45" i="5" s="1"/>
  <c r="G45" i="5"/>
  <c r="S26" i="3"/>
  <c r="E40" i="3"/>
  <c r="T30" i="3"/>
  <c r="T44" i="3" s="1"/>
  <c r="F44" i="3"/>
  <c r="G52" i="5"/>
  <c r="H52" i="5"/>
  <c r="T59" i="3"/>
  <c r="E41" i="5"/>
  <c r="S27" i="5"/>
  <c r="S41" i="5" s="1"/>
  <c r="R30" i="5"/>
  <c r="R44" i="5" s="1"/>
  <c r="R57" i="5" s="1"/>
  <c r="D44" i="5"/>
  <c r="S31" i="5"/>
  <c r="S45" i="5" s="1"/>
  <c r="E45" i="5"/>
  <c r="S30" i="5"/>
  <c r="S44" i="5" s="1"/>
  <c r="E44" i="5"/>
  <c r="E57" i="5" s="1"/>
  <c r="E33" i="3"/>
  <c r="D40" i="3"/>
  <c r="R26" i="3"/>
  <c r="R40" i="3" s="1"/>
  <c r="R53" i="3" s="1"/>
  <c r="D33" i="3"/>
  <c r="F41" i="5"/>
  <c r="T27" i="5"/>
  <c r="T41" i="5" s="1"/>
  <c r="T54" i="5" s="1"/>
  <c r="T30" i="5"/>
  <c r="T44" i="5" s="1"/>
  <c r="F44" i="5"/>
  <c r="E42" i="3"/>
  <c r="S28" i="3"/>
  <c r="S42" i="3" s="1"/>
  <c r="U26" i="3"/>
  <c r="G40" i="3"/>
  <c r="G33" i="3"/>
  <c r="U30" i="5"/>
  <c r="U44" i="5" s="1"/>
  <c r="G44" i="5"/>
  <c r="H57" i="5" s="1"/>
  <c r="S52" i="5"/>
  <c r="F42" i="3"/>
  <c r="T28" i="3"/>
  <c r="T42" i="3" s="1"/>
  <c r="F43" i="3"/>
  <c r="T29" i="3"/>
  <c r="T43" i="3" s="1"/>
  <c r="E40" i="5"/>
  <c r="S26" i="5"/>
  <c r="U59" i="3"/>
  <c r="V59" i="3"/>
  <c r="E52" i="3"/>
  <c r="G52" i="3"/>
  <c r="H52" i="3"/>
  <c r="E52" i="5"/>
  <c r="F42" i="5"/>
  <c r="F55" i="5" s="1"/>
  <c r="T28" i="5"/>
  <c r="T42" i="5" s="1"/>
  <c r="U29" i="3"/>
  <c r="U43" i="3" s="1"/>
  <c r="G43" i="3"/>
  <c r="F40" i="5"/>
  <c r="F53" i="5" s="1"/>
  <c r="T26" i="5"/>
  <c r="T40" i="5" s="1"/>
  <c r="F33" i="5"/>
  <c r="G59" i="3"/>
  <c r="H59" i="3"/>
  <c r="S52" i="3"/>
  <c r="V52" i="3"/>
  <c r="U52" i="3"/>
  <c r="R27" i="3"/>
  <c r="R41" i="3" s="1"/>
  <c r="R54" i="3" s="1"/>
  <c r="D41" i="3"/>
  <c r="U30" i="3"/>
  <c r="U44" i="3" s="1"/>
  <c r="G44" i="3"/>
  <c r="D45" i="5"/>
  <c r="R31" i="5"/>
  <c r="R45" i="5" s="1"/>
  <c r="R58" i="5" s="1"/>
  <c r="U28" i="3"/>
  <c r="U42" i="3" s="1"/>
  <c r="V55" i="3" s="1"/>
  <c r="G42" i="3"/>
  <c r="T31" i="5"/>
  <c r="T45" i="5" s="1"/>
  <c r="T58" i="5" s="1"/>
  <c r="F45" i="5"/>
  <c r="R28" i="3"/>
  <c r="R42" i="3" s="1"/>
  <c r="R55" i="3" s="1"/>
  <c r="D42" i="3"/>
  <c r="R29" i="3"/>
  <c r="R43" i="3" s="1"/>
  <c r="R56" i="3" s="1"/>
  <c r="D43" i="3"/>
  <c r="D41" i="5"/>
  <c r="R27" i="5"/>
  <c r="R41" i="5" s="1"/>
  <c r="R54" i="5" s="1"/>
  <c r="R29" i="5"/>
  <c r="R43" i="5" s="1"/>
  <c r="R56" i="5" s="1"/>
  <c r="D43" i="5"/>
  <c r="D45" i="3"/>
  <c r="R31" i="3"/>
  <c r="R45" i="3" s="1"/>
  <c r="R58" i="3" s="1"/>
  <c r="R28" i="5"/>
  <c r="R42" i="5" s="1"/>
  <c r="R55" i="5" s="1"/>
  <c r="D42" i="5"/>
  <c r="D40" i="5"/>
  <c r="R26" i="5"/>
  <c r="D33" i="5"/>
  <c r="E45" i="3"/>
  <c r="S31" i="3"/>
  <c r="S45" i="3" s="1"/>
  <c r="E42" i="5"/>
  <c r="S28" i="5"/>
  <c r="S42" i="5" s="1"/>
  <c r="F43" i="5"/>
  <c r="T29" i="5"/>
  <c r="T43" i="5" s="1"/>
  <c r="U27" i="3"/>
  <c r="U41" i="3" s="1"/>
  <c r="G41" i="3"/>
  <c r="R30" i="3"/>
  <c r="R44" i="3" s="1"/>
  <c r="R57" i="3" s="1"/>
  <c r="D44" i="3"/>
  <c r="T31" i="3"/>
  <c r="T45" i="3" s="1"/>
  <c r="F45" i="3"/>
  <c r="T59" i="5"/>
  <c r="U52" i="5"/>
  <c r="T52" i="5"/>
  <c r="E41" i="3"/>
  <c r="S27" i="3"/>
  <c r="S41" i="3" s="1"/>
  <c r="F40" i="3"/>
  <c r="T26" i="3"/>
  <c r="F33" i="3"/>
  <c r="G41" i="5"/>
  <c r="U27" i="5"/>
  <c r="U41" i="5" s="1"/>
  <c r="E33" i="5"/>
  <c r="S29" i="3"/>
  <c r="S43" i="3" s="1"/>
  <c r="S56" i="3" s="1"/>
  <c r="E43" i="3"/>
  <c r="G42" i="5"/>
  <c r="U28" i="5"/>
  <c r="U42" i="5" s="1"/>
  <c r="U26" i="5"/>
  <c r="U40" i="5" s="1"/>
  <c r="G40" i="5"/>
  <c r="G33" i="5"/>
  <c r="V59" i="5"/>
  <c r="U59" i="5"/>
  <c r="S29" i="5"/>
  <c r="S43" i="5" s="1"/>
  <c r="S56" i="5" s="1"/>
  <c r="E43" i="5"/>
  <c r="E56" i="5" s="1"/>
  <c r="H59" i="5"/>
  <c r="G59" i="5"/>
  <c r="E59" i="5"/>
  <c r="E59" i="3"/>
  <c r="G43" i="5"/>
  <c r="U29" i="5"/>
  <c r="U43" i="5" s="1"/>
  <c r="T27" i="3"/>
  <c r="T41" i="3" s="1"/>
  <c r="T54" i="3" s="1"/>
  <c r="F41" i="3"/>
  <c r="F54" i="3" s="1"/>
  <c r="S30" i="3"/>
  <c r="S44" i="3" s="1"/>
  <c r="E44" i="3"/>
  <c r="U31" i="3"/>
  <c r="U45" i="3" s="1"/>
  <c r="G45" i="3"/>
  <c r="F59" i="5"/>
  <c r="S51" i="3"/>
  <c r="T51" i="3"/>
  <c r="V51" i="3"/>
  <c r="U51" i="3"/>
  <c r="S51" i="5"/>
  <c r="T51" i="5"/>
  <c r="U51" i="5"/>
  <c r="V51" i="5"/>
  <c r="F58" i="5" l="1"/>
  <c r="F56" i="3"/>
  <c r="T57" i="5"/>
  <c r="E58" i="3"/>
  <c r="T55" i="5"/>
  <c r="S54" i="5"/>
  <c r="F58" i="3"/>
  <c r="E58" i="5"/>
  <c r="F54" i="5"/>
  <c r="E54" i="5"/>
  <c r="V57" i="3"/>
  <c r="U57" i="3"/>
  <c r="E57" i="3"/>
  <c r="S57" i="3"/>
  <c r="H54" i="3"/>
  <c r="G54" i="3"/>
  <c r="R33" i="3"/>
  <c r="U55" i="3"/>
  <c r="T55" i="3"/>
  <c r="V54" i="3"/>
  <c r="U54" i="3"/>
  <c r="U57" i="5"/>
  <c r="V57" i="5"/>
  <c r="T56" i="5"/>
  <c r="F57" i="3"/>
  <c r="V56" i="5"/>
  <c r="U56" i="5"/>
  <c r="U53" i="5"/>
  <c r="V53" i="5"/>
  <c r="S54" i="3"/>
  <c r="F56" i="5"/>
  <c r="G55" i="3"/>
  <c r="H55" i="3"/>
  <c r="H53" i="3"/>
  <c r="G53" i="3"/>
  <c r="T57" i="3"/>
  <c r="U56" i="3"/>
  <c r="V56" i="3"/>
  <c r="V58" i="3"/>
  <c r="U58" i="3"/>
  <c r="H56" i="5"/>
  <c r="G56" i="5"/>
  <c r="E54" i="3"/>
  <c r="S57" i="5"/>
  <c r="H55" i="5"/>
  <c r="G55" i="5"/>
  <c r="E55" i="5"/>
  <c r="S55" i="3"/>
  <c r="S40" i="3"/>
  <c r="S53" i="3" s="1"/>
  <c r="S33" i="3"/>
  <c r="T33" i="5"/>
  <c r="U33" i="5"/>
  <c r="E53" i="5"/>
  <c r="F55" i="3"/>
  <c r="E55" i="3"/>
  <c r="S58" i="5"/>
  <c r="G58" i="5"/>
  <c r="H58" i="5"/>
  <c r="H58" i="3"/>
  <c r="G58" i="3"/>
  <c r="U54" i="5"/>
  <c r="V54" i="5"/>
  <c r="R40" i="5"/>
  <c r="R53" i="5" s="1"/>
  <c r="R33" i="5"/>
  <c r="G54" i="5"/>
  <c r="H54" i="5"/>
  <c r="T40" i="3"/>
  <c r="T33" i="3"/>
  <c r="H53" i="5"/>
  <c r="G53" i="5"/>
  <c r="V55" i="5"/>
  <c r="U55" i="5"/>
  <c r="S55" i="5"/>
  <c r="U40" i="3"/>
  <c r="U33" i="3"/>
  <c r="F53" i="3"/>
  <c r="E53" i="3"/>
  <c r="S40" i="5"/>
  <c r="S53" i="5" s="1"/>
  <c r="S33" i="5"/>
  <c r="E56" i="3"/>
  <c r="T58" i="3"/>
  <c r="S58" i="3"/>
  <c r="H57" i="3"/>
  <c r="G57" i="3"/>
  <c r="G56" i="3"/>
  <c r="H56" i="3"/>
  <c r="T56" i="3"/>
  <c r="G57" i="5"/>
  <c r="F57" i="5"/>
  <c r="V58" i="5"/>
  <c r="U58" i="5"/>
  <c r="T53" i="3" l="1"/>
  <c r="T53" i="5"/>
  <c r="V53" i="3"/>
  <c r="U53" i="3"/>
</calcChain>
</file>

<file path=xl/sharedStrings.xml><?xml version="1.0" encoding="utf-8"?>
<sst xmlns="http://schemas.openxmlformats.org/spreadsheetml/2006/main" count="229" uniqueCount="50">
  <si>
    <t>IG IR-09, part c</t>
  </si>
  <si>
    <t>DSM Cost Recovery Rider (DCRR) Estimate</t>
  </si>
  <si>
    <t>Preferred Plan</t>
  </si>
  <si>
    <t>Assumptions</t>
  </si>
  <si>
    <t>0% interest applied to BA2 balance (2023-2026 Plan under/over spend)</t>
  </si>
  <si>
    <t>DSM expenditures in 2032 are unknown - no amount has been applied</t>
  </si>
  <si>
    <t>No BA1 included (NSP planned recovery vs actual recovery)</t>
  </si>
  <si>
    <t>DCRR (cents/kWh) for municipal electric utilies may not apply (load forecast only includes NS Power sales, and direct billing is typically used)</t>
  </si>
  <si>
    <t>100% cost allocation to rate class (aligned with 2026 GRA)</t>
  </si>
  <si>
    <t>Rate class</t>
  </si>
  <si>
    <r>
      <t>BA</t>
    </r>
    <r>
      <rPr>
        <b/>
        <vertAlign val="subscript"/>
        <sz val="11"/>
        <color theme="1"/>
        <rFont val="Aptos Narrow"/>
        <family val="2"/>
        <scheme val="minor"/>
      </rPr>
      <t>2</t>
    </r>
    <r>
      <rPr>
        <b/>
        <sz val="11"/>
        <color theme="1"/>
        <rFont val="Aptos Narrow"/>
        <family val="2"/>
        <scheme val="minor"/>
      </rPr>
      <t xml:space="preserve"> ($ million)</t>
    </r>
  </si>
  <si>
    <t>PCR ($ million)</t>
  </si>
  <si>
    <t>DCRR ($ million)</t>
  </si>
  <si>
    <t>Residential/Charitable (2,3,4)</t>
  </si>
  <si>
    <t>Small General (10)</t>
  </si>
  <si>
    <t>General (11)</t>
  </si>
  <si>
    <t>Large General (12)</t>
  </si>
  <si>
    <t>Small Industrial (21)</t>
  </si>
  <si>
    <t>Medium Industrial (22)</t>
  </si>
  <si>
    <t>Large Industrial (23, 25)</t>
  </si>
  <si>
    <t>Municipal (24)</t>
  </si>
  <si>
    <t>Unmetered (999)</t>
  </si>
  <si>
    <t>Total</t>
  </si>
  <si>
    <r>
      <t>BA</t>
    </r>
    <r>
      <rPr>
        <b/>
        <vertAlign val="subscript"/>
        <sz val="11"/>
        <color theme="1"/>
        <rFont val="Aptos Narrow"/>
        <family val="2"/>
        <scheme val="minor"/>
      </rPr>
      <t>2</t>
    </r>
    <r>
      <rPr>
        <b/>
        <sz val="11"/>
        <color theme="1"/>
        <rFont val="Aptos Narrow"/>
        <family val="2"/>
        <scheme val="minor"/>
      </rPr>
      <t xml:space="preserve"> (cents/kWh)</t>
    </r>
  </si>
  <si>
    <t>PCR (cents/kWh)</t>
  </si>
  <si>
    <t>DCRR (cents/kWh)</t>
  </si>
  <si>
    <r>
      <t>BA</t>
    </r>
    <r>
      <rPr>
        <b/>
        <vertAlign val="subscript"/>
        <sz val="11"/>
        <color theme="1"/>
        <rFont val="Aptos Narrow"/>
        <family val="2"/>
        <scheme val="minor"/>
      </rPr>
      <t>2</t>
    </r>
    <r>
      <rPr>
        <b/>
        <sz val="11"/>
        <color theme="1"/>
        <rFont val="Aptos Narrow"/>
        <family val="2"/>
        <scheme val="minor"/>
      </rPr>
      <t xml:space="preserve"> (Annual % Change)</t>
    </r>
  </si>
  <si>
    <t>PCR (Annual % Change)</t>
  </si>
  <si>
    <t>DCRR (Annual % Change)</t>
  </si>
  <si>
    <t>N/A</t>
  </si>
  <si>
    <t>Alternate Scenario</t>
  </si>
  <si>
    <t>2023-2025 Rate Class Results + 2026 DSM Extension vs. Approved 2023-2026 Plan</t>
  </si>
  <si>
    <t>Plan as Approved
($ million)</t>
  </si>
  <si>
    <t>Results
($ million)</t>
  </si>
  <si>
    <t xml:space="preserve">2023-2026 </t>
  </si>
  <si>
    <t xml:space="preserve"> 2023-2025 </t>
  </si>
  <si>
    <t>2026 Extension</t>
  </si>
  <si>
    <t xml:space="preserve">2023-2025 Results + 2026 </t>
  </si>
  <si>
    <t>2023-2025 Results + 2026 Plan to 2023-2026 Plan as Approved
 ($ million)</t>
  </si>
  <si>
    <t>NS Power Load Forecast</t>
  </si>
  <si>
    <t>Sales forecast is based on COSS data provided by NSP as part of the RBIA inputs on October 21, 2025.</t>
  </si>
  <si>
    <t>Renewable to Retail (RTR) load is included because DSM Rate Rider applies to RTR customers</t>
  </si>
  <si>
    <t>Rate Class</t>
  </si>
  <si>
    <t>MWh Sales</t>
  </si>
  <si>
    <t>Renewable to Retail (RTR) Forecast (MWh)</t>
  </si>
  <si>
    <t>MWh Sales including RTR</t>
  </si>
  <si>
    <r>
      <rPr>
        <b/>
        <sz val="11"/>
        <color theme="1"/>
        <rFont val="Aptos Narrow"/>
        <family val="2"/>
        <scheme val="minor"/>
      </rPr>
      <t>Source</t>
    </r>
    <r>
      <rPr>
        <sz val="11"/>
        <color theme="1"/>
        <rFont val="Aptos Narrow"/>
        <family val="2"/>
        <scheme val="minor"/>
      </rPr>
      <t>: Appendix B - Attachment 7, tab 'COSS Data Inputs'</t>
    </r>
  </si>
  <si>
    <t>% Results to 2023-2026 Approved Plan</t>
  </si>
  <si>
    <t xml:space="preserve">% 2023-2025 Results to 2023-2026 Approved </t>
  </si>
  <si>
    <t>% 2023-2025 Results + 2026 to 2023-2026 Approved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</si>
</sst>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"/>
    <numFmt numFmtId="165" formatCode="_-* #,##0_-;\-* #,##0_-;_-* &quot;-&quot;??_-;_-@_-"/>
    <numFmt numFmtId="166" formatCode="0.0%"/>
  </numFmts>
  <fonts count="14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0"/>
      <color theme="1"/>
      <name val="Calibri"/>
      <family val="2"/>
    </font>
    <font>
      <sz val="10"/>
      <name val="Calibri"/>
      <family val="2"/>
    </font>
    <font>
      <u/>
      <sz val="11"/>
      <color theme="10"/>
      <name val="Aptos Narrow"/>
      <family val="2"/>
      <scheme val="minor"/>
    </font>
    <font>
      <sz val="11"/>
      <color theme="4"/>
      <name val="Aptos Narrow"/>
      <family val="2"/>
      <scheme val="minor"/>
    </font>
    <font>
      <sz val="9"/>
      <color theme="1"/>
      <name val="Calibri"/>
      <family val="2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b/>
      <vertAlign val="subscript"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Calibri Light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AEB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 applyNumberForma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6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left" vertical="center"/>
    </xf>
    <xf numFmtId="164" fontId="2" fillId="5" borderId="2" xfId="0" applyNumberFormat="1" applyFont="1" applyFill="1" applyBorder="1" applyAlignment="1">
      <alignment horizontal="center" vertical="center"/>
    </xf>
    <xf numFmtId="164" fontId="2" fillId="5" borderId="3" xfId="0" applyNumberFormat="1" applyFont="1" applyFill="1" applyBorder="1" applyAlignment="1">
      <alignment horizontal="center" vertical="center"/>
    </xf>
    <xf numFmtId="164" fontId="2" fillId="5" borderId="4" xfId="0" applyNumberFormat="1" applyFont="1" applyFill="1" applyBorder="1" applyAlignment="1">
      <alignment horizontal="center" vertical="center"/>
    </xf>
    <xf numFmtId="164" fontId="2" fillId="5" borderId="6" xfId="0" applyNumberFormat="1" applyFont="1" applyFill="1" applyBorder="1" applyAlignment="1">
      <alignment horizontal="center" vertical="center"/>
    </xf>
    <xf numFmtId="164" fontId="3" fillId="5" borderId="7" xfId="0" applyNumberFormat="1" applyFont="1" applyFill="1" applyBorder="1" applyAlignment="1">
      <alignment horizontal="center" vertical="center"/>
    </xf>
    <xf numFmtId="164" fontId="3" fillId="5" borderId="8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 vertical="center"/>
    </xf>
    <xf numFmtId="164" fontId="2" fillId="0" borderId="3" xfId="0" applyNumberFormat="1" applyFont="1" applyBorder="1" applyAlignment="1">
      <alignment horizontal="center" vertical="center"/>
    </xf>
    <xf numFmtId="0" fontId="1" fillId="0" borderId="0" xfId="0" applyFont="1"/>
    <xf numFmtId="0" fontId="4" fillId="0" borderId="0" xfId="1"/>
    <xf numFmtId="0" fontId="2" fillId="2" borderId="1" xfId="0" applyFont="1" applyFill="1" applyBorder="1" applyAlignment="1">
      <alignment horizontal="left" vertical="center"/>
    </xf>
    <xf numFmtId="164" fontId="2" fillId="2" borderId="2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5" fillId="0" borderId="0" xfId="0" applyFont="1"/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2" fontId="0" fillId="0" borderId="1" xfId="0" applyNumberFormat="1" applyBorder="1"/>
    <xf numFmtId="0" fontId="9" fillId="0" borderId="0" xfId="0" applyFont="1"/>
    <xf numFmtId="165" fontId="0" fillId="0" borderId="1" xfId="2" applyNumberFormat="1" applyFont="1" applyFill="1" applyBorder="1"/>
    <xf numFmtId="3" fontId="0" fillId="0" borderId="1" xfId="0" applyNumberFormat="1" applyBorder="1"/>
    <xf numFmtId="165" fontId="0" fillId="0" borderId="1" xfId="0" applyNumberFormat="1" applyBorder="1"/>
    <xf numFmtId="43" fontId="0" fillId="0" borderId="1" xfId="2" applyFont="1" applyFill="1" applyBorder="1"/>
    <xf numFmtId="0" fontId="0" fillId="0" borderId="1" xfId="0" applyBorder="1" applyAlignment="1">
      <alignment horizontal="center"/>
    </xf>
    <xf numFmtId="9" fontId="0" fillId="0" borderId="1" xfId="3" applyFont="1" applyBorder="1"/>
    <xf numFmtId="0" fontId="8" fillId="0" borderId="0" xfId="0" applyFont="1"/>
    <xf numFmtId="0" fontId="10" fillId="0" borderId="0" xfId="0" applyFont="1"/>
    <xf numFmtId="0" fontId="12" fillId="0" borderId="0" xfId="0" applyFont="1"/>
    <xf numFmtId="0" fontId="2" fillId="10" borderId="1" xfId="0" applyFont="1" applyFill="1" applyBorder="1" applyAlignment="1">
      <alignment horizontal="left" vertical="center"/>
    </xf>
    <xf numFmtId="2" fontId="0" fillId="10" borderId="1" xfId="0" applyNumberFormat="1" applyFill="1" applyBorder="1"/>
    <xf numFmtId="0" fontId="0" fillId="10" borderId="1" xfId="0" applyFill="1" applyBorder="1" applyAlignment="1">
      <alignment horizontal="left" wrapText="1"/>
    </xf>
    <xf numFmtId="165" fontId="0" fillId="10" borderId="1" xfId="0" applyNumberFormat="1" applyFill="1" applyBorder="1"/>
    <xf numFmtId="0" fontId="0" fillId="10" borderId="1" xfId="0" applyFill="1" applyBorder="1" applyAlignment="1">
      <alignment horizontal="center"/>
    </xf>
    <xf numFmtId="0" fontId="13" fillId="0" borderId="0" xfId="0" applyFont="1"/>
    <xf numFmtId="9" fontId="0" fillId="0" borderId="1" xfId="0" applyNumberFormat="1" applyBorder="1"/>
    <xf numFmtId="0" fontId="2" fillId="6" borderId="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6" fontId="3" fillId="5" borderId="7" xfId="0" applyNumberFormat="1" applyFont="1" applyFill="1" applyBorder="1" applyAlignment="1">
      <alignment horizontal="center" vertical="center"/>
    </xf>
    <xf numFmtId="166" fontId="3" fillId="5" borderId="9" xfId="0" applyNumberFormat="1" applyFont="1" applyFill="1" applyBorder="1" applyAlignment="1">
      <alignment horizontal="center" vertical="center"/>
    </xf>
    <xf numFmtId="166" fontId="3" fillId="2" borderId="2" xfId="0" applyNumberFormat="1" applyFont="1" applyFill="1" applyBorder="1" applyAlignment="1">
      <alignment horizontal="center" vertical="center"/>
    </xf>
    <xf numFmtId="166" fontId="3" fillId="2" borderId="4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/>
    </xf>
    <xf numFmtId="0" fontId="8" fillId="8" borderId="1" xfId="0" applyFont="1" applyFill="1" applyBorder="1" applyAlignment="1">
      <alignment horizontal="center"/>
    </xf>
    <xf numFmtId="0" fontId="8" fillId="9" borderId="1" xfId="0" applyFont="1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8" fillId="10" borderId="8" xfId="0" applyFont="1" applyFill="1" applyBorder="1" applyAlignment="1">
      <alignment horizontal="center"/>
    </xf>
    <xf numFmtId="0" fontId="8" fillId="10" borderId="5" xfId="0" applyFont="1" applyFill="1" applyBorder="1" applyAlignment="1">
      <alignment horizontal="center"/>
    </xf>
  </cellXfs>
  <cellStyles count="4">
    <cellStyle name="Comma" xfId="2" builtinId="3"/>
    <cellStyle name="Hyperlink" xfId="1" builtinId="8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757381</xdr:colOff>
      <xdr:row>1</xdr:row>
      <xdr:rowOff>109537</xdr:rowOff>
    </xdr:from>
    <xdr:to>
      <xdr:col>16</xdr:col>
      <xdr:colOff>748587</xdr:colOff>
      <xdr:row>19</xdr:row>
      <xdr:rowOff>95250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8F5A853-68B6-4CD8-AC4F-B9F9E96DAB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96531" y="300037"/>
          <a:ext cx="5458556" cy="341471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752475</xdr:colOff>
      <xdr:row>2</xdr:row>
      <xdr:rowOff>0</xdr:rowOff>
    </xdr:from>
    <xdr:to>
      <xdr:col>17</xdr:col>
      <xdr:colOff>743681</xdr:colOff>
      <xdr:row>19</xdr:row>
      <xdr:rowOff>176213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C3D2FE3-0675-447D-910F-E3E77ECC98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72675" y="381000"/>
          <a:ext cx="5458556" cy="34147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93B54-F205-4BA9-AE19-C9F71C9BA0B2}">
  <dimension ref="A1:V59"/>
  <sheetViews>
    <sheetView zoomScale="115" zoomScaleNormal="115" workbookViewId="0">
      <selection activeCell="A2" sqref="A2"/>
    </sheetView>
  </sheetViews>
  <sheetFormatPr defaultRowHeight="14.5" x14ac:dyDescent="0.35"/>
  <cols>
    <col min="1" max="1" width="32.81640625" customWidth="1"/>
    <col min="2" max="22" width="11.7265625" customWidth="1"/>
  </cols>
  <sheetData>
    <row r="1" spans="1:2" x14ac:dyDescent="0.35">
      <c r="A1" s="36" t="s">
        <v>0</v>
      </c>
    </row>
    <row r="2" spans="1:2" x14ac:dyDescent="0.35">
      <c r="A2" s="36"/>
    </row>
    <row r="4" spans="1:2" x14ac:dyDescent="0.35">
      <c r="A4" s="36" t="s">
        <v>1</v>
      </c>
    </row>
    <row r="5" spans="1:2" x14ac:dyDescent="0.35">
      <c r="A5" s="36" t="s">
        <v>2</v>
      </c>
    </row>
    <row r="7" spans="1:2" x14ac:dyDescent="0.35">
      <c r="A7" s="37" t="s">
        <v>3</v>
      </c>
    </row>
    <row r="8" spans="1:2" x14ac:dyDescent="0.35">
      <c r="A8" t="s">
        <v>4</v>
      </c>
    </row>
    <row r="9" spans="1:2" x14ac:dyDescent="0.35">
      <c r="A9" t="s">
        <v>5</v>
      </c>
    </row>
    <row r="10" spans="1:2" x14ac:dyDescent="0.35">
      <c r="A10" t="s">
        <v>6</v>
      </c>
    </row>
    <row r="11" spans="1:2" x14ac:dyDescent="0.35">
      <c r="A11" t="s">
        <v>7</v>
      </c>
      <c r="B11" s="29"/>
    </row>
    <row r="12" spans="1:2" x14ac:dyDescent="0.35">
      <c r="A12" t="s">
        <v>8</v>
      </c>
      <c r="B12" s="29"/>
    </row>
    <row r="22" spans="1:22" ht="16.5" x14ac:dyDescent="0.45">
      <c r="A22" s="60" t="s">
        <v>9</v>
      </c>
      <c r="B22" s="61" t="s">
        <v>10</v>
      </c>
      <c r="C22" s="61"/>
      <c r="D22" s="61"/>
      <c r="E22" s="61"/>
      <c r="F22" s="61"/>
      <c r="G22" s="61"/>
      <c r="H22" s="61"/>
      <c r="I22" s="62" t="s">
        <v>11</v>
      </c>
      <c r="J22" s="62"/>
      <c r="K22" s="62"/>
      <c r="L22" s="62"/>
      <c r="M22" s="62"/>
      <c r="N22" s="62"/>
      <c r="O22" s="62"/>
      <c r="P22" s="63" t="s">
        <v>12</v>
      </c>
      <c r="Q22" s="63"/>
      <c r="R22" s="63"/>
      <c r="S22" s="63"/>
      <c r="T22" s="63"/>
      <c r="U22" s="63"/>
      <c r="V22" s="63"/>
    </row>
    <row r="23" spans="1:22" x14ac:dyDescent="0.35">
      <c r="A23" s="60"/>
      <c r="B23" s="25">
        <v>2026</v>
      </c>
      <c r="C23" s="25">
        <v>2027</v>
      </c>
      <c r="D23" s="25">
        <v>2028</v>
      </c>
      <c r="E23" s="25">
        <v>2029</v>
      </c>
      <c r="F23" s="25">
        <v>2030</v>
      </c>
      <c r="G23" s="25">
        <v>2031</v>
      </c>
      <c r="H23" s="25">
        <v>2032</v>
      </c>
      <c r="I23" s="26">
        <v>2026</v>
      </c>
      <c r="J23" s="26">
        <v>2027</v>
      </c>
      <c r="K23" s="26">
        <v>2028</v>
      </c>
      <c r="L23" s="26">
        <v>2029</v>
      </c>
      <c r="M23" s="26">
        <v>2030</v>
      </c>
      <c r="N23" s="26">
        <v>2031</v>
      </c>
      <c r="O23" s="26">
        <v>2032</v>
      </c>
      <c r="P23" s="27">
        <v>2026</v>
      </c>
      <c r="Q23" s="27">
        <v>2027</v>
      </c>
      <c r="R23" s="27">
        <v>2028</v>
      </c>
      <c r="S23" s="27">
        <v>2029</v>
      </c>
      <c r="T23" s="27">
        <v>2030</v>
      </c>
      <c r="U23" s="27">
        <v>2031</v>
      </c>
      <c r="V23" s="27">
        <v>2032</v>
      </c>
    </row>
    <row r="24" spans="1:22" x14ac:dyDescent="0.35">
      <c r="A24" s="13" t="s">
        <v>13</v>
      </c>
      <c r="B24" s="28">
        <v>0</v>
      </c>
      <c r="C24" s="28">
        <v>0</v>
      </c>
      <c r="D24" s="28">
        <f>'2023-2026 Rate Class'!$N6/4</f>
        <v>0.50726574131473967</v>
      </c>
      <c r="E24" s="28">
        <f>'2023-2026 Rate Class'!$N6/4</f>
        <v>0.50726574131473967</v>
      </c>
      <c r="F24" s="28">
        <f>'2023-2026 Rate Class'!$N6/4</f>
        <v>0.50726574131473967</v>
      </c>
      <c r="G24" s="28">
        <f>'2023-2026 Rate Class'!$N6/4</f>
        <v>0.50726574131473967</v>
      </c>
      <c r="H24" s="28">
        <v>0</v>
      </c>
      <c r="I24" s="28">
        <v>33.926647610892815</v>
      </c>
      <c r="J24" s="28">
        <v>30.065750466552089</v>
      </c>
      <c r="K24" s="28">
        <v>33.181924717860113</v>
      </c>
      <c r="L24" s="28">
        <v>37.293569141454142</v>
      </c>
      <c r="M24" s="28">
        <v>38.030802584638757</v>
      </c>
      <c r="N24" s="28">
        <v>38.477431286515163</v>
      </c>
      <c r="O24" s="28">
        <v>0</v>
      </c>
      <c r="P24" s="28">
        <f t="shared" ref="P24:P32" si="0">B24+I24</f>
        <v>33.926647610892815</v>
      </c>
      <c r="Q24" s="28">
        <f t="shared" ref="Q24:Q32" si="1">C24+J24</f>
        <v>30.065750466552089</v>
      </c>
      <c r="R24" s="28">
        <f t="shared" ref="R24:V32" si="2">D24+K24</f>
        <v>33.689190459174853</v>
      </c>
      <c r="S24" s="28">
        <f t="shared" si="2"/>
        <v>37.800834882768882</v>
      </c>
      <c r="T24" s="28">
        <f t="shared" si="2"/>
        <v>38.538068325953496</v>
      </c>
      <c r="U24" s="28">
        <f t="shared" si="2"/>
        <v>38.984697027829903</v>
      </c>
      <c r="V24" s="28">
        <f t="shared" si="2"/>
        <v>0</v>
      </c>
    </row>
    <row r="25" spans="1:22" x14ac:dyDescent="0.35">
      <c r="A25" s="13" t="s">
        <v>14</v>
      </c>
      <c r="B25" s="28">
        <v>0</v>
      </c>
      <c r="C25" s="28">
        <v>0</v>
      </c>
      <c r="D25" s="28">
        <f>'2023-2026 Rate Class'!$N7/4</f>
        <v>0.37018708039854431</v>
      </c>
      <c r="E25" s="28">
        <f>'2023-2026 Rate Class'!$N7/4</f>
        <v>0.37018708039854431</v>
      </c>
      <c r="F25" s="28">
        <f>'2023-2026 Rate Class'!$N7/4</f>
        <v>0.37018708039854431</v>
      </c>
      <c r="G25" s="28">
        <f>'2023-2026 Rate Class'!$N7/4</f>
        <v>0.37018708039854431</v>
      </c>
      <c r="H25" s="28">
        <v>0</v>
      </c>
      <c r="I25" s="28">
        <v>3.0494024949492489</v>
      </c>
      <c r="J25" s="28">
        <v>2.8464642426911402</v>
      </c>
      <c r="K25" s="28">
        <v>2.7999434991535899</v>
      </c>
      <c r="L25" s="28">
        <v>2.3518899847148096</v>
      </c>
      <c r="M25" s="28">
        <v>2.2849088037921699</v>
      </c>
      <c r="N25" s="28">
        <v>2.2074751227830101</v>
      </c>
      <c r="O25" s="28">
        <v>0</v>
      </c>
      <c r="P25" s="28">
        <f t="shared" si="0"/>
        <v>3.0494024949492489</v>
      </c>
      <c r="Q25" s="28">
        <f t="shared" si="1"/>
        <v>2.8464642426911402</v>
      </c>
      <c r="R25" s="28">
        <f t="shared" si="2"/>
        <v>3.1701305795521342</v>
      </c>
      <c r="S25" s="28">
        <f t="shared" si="2"/>
        <v>2.7220770651133539</v>
      </c>
      <c r="T25" s="28">
        <f t="shared" si="2"/>
        <v>2.6550958841907142</v>
      </c>
      <c r="U25" s="28">
        <f t="shared" si="2"/>
        <v>2.5776622031815544</v>
      </c>
      <c r="V25" s="28">
        <f t="shared" si="2"/>
        <v>0</v>
      </c>
    </row>
    <row r="26" spans="1:22" x14ac:dyDescent="0.35">
      <c r="A26" s="13" t="s">
        <v>15</v>
      </c>
      <c r="B26" s="28">
        <v>0</v>
      </c>
      <c r="C26" s="28">
        <v>0</v>
      </c>
      <c r="D26" s="28">
        <f>'2023-2026 Rate Class'!$N8/4</f>
        <v>-0.41928351398857266</v>
      </c>
      <c r="E26" s="28">
        <f>'2023-2026 Rate Class'!$N8/4</f>
        <v>-0.41928351398857266</v>
      </c>
      <c r="F26" s="28">
        <f>'2023-2026 Rate Class'!$N8/4</f>
        <v>-0.41928351398857266</v>
      </c>
      <c r="G26" s="28">
        <f>'2023-2026 Rate Class'!$N8/4</f>
        <v>-0.41928351398857266</v>
      </c>
      <c r="H26" s="28">
        <v>0</v>
      </c>
      <c r="I26" s="28">
        <v>16.95384629113628</v>
      </c>
      <c r="J26" s="28">
        <v>18.387103118367502</v>
      </c>
      <c r="K26" s="28">
        <v>16.498988998755728</v>
      </c>
      <c r="L26" s="28">
        <v>13.617841614552871</v>
      </c>
      <c r="M26" s="28">
        <v>13.148808994447332</v>
      </c>
      <c r="N26" s="28">
        <v>12.837574506078177</v>
      </c>
      <c r="O26" s="28">
        <v>0</v>
      </c>
      <c r="P26" s="28">
        <f t="shared" si="0"/>
        <v>16.95384629113628</v>
      </c>
      <c r="Q26" s="28">
        <f t="shared" si="1"/>
        <v>18.387103118367502</v>
      </c>
      <c r="R26" s="28">
        <f t="shared" si="2"/>
        <v>16.079705484767153</v>
      </c>
      <c r="S26" s="28">
        <f t="shared" si="2"/>
        <v>13.198558100564298</v>
      </c>
      <c r="T26" s="28">
        <f t="shared" si="2"/>
        <v>12.72952548045876</v>
      </c>
      <c r="U26" s="28">
        <f t="shared" si="2"/>
        <v>12.418290992089604</v>
      </c>
      <c r="V26" s="28">
        <f t="shared" si="2"/>
        <v>0</v>
      </c>
    </row>
    <row r="27" spans="1:22" x14ac:dyDescent="0.35">
      <c r="A27" s="13" t="s">
        <v>16</v>
      </c>
      <c r="B27" s="28">
        <v>0</v>
      </c>
      <c r="C27" s="28">
        <v>0</v>
      </c>
      <c r="D27" s="28">
        <f>'2023-2026 Rate Class'!$N9/4</f>
        <v>-1.2601744126222276</v>
      </c>
      <c r="E27" s="28">
        <f>'2023-2026 Rate Class'!$N9/4</f>
        <v>-1.2601744126222276</v>
      </c>
      <c r="F27" s="28">
        <f>'2023-2026 Rate Class'!$N9/4</f>
        <v>-1.2601744126222276</v>
      </c>
      <c r="G27" s="28">
        <f>'2023-2026 Rate Class'!$N9/4</f>
        <v>-1.2601744126222276</v>
      </c>
      <c r="H27" s="28">
        <v>0</v>
      </c>
      <c r="I27" s="28">
        <v>1.5572409452167448</v>
      </c>
      <c r="J27" s="28">
        <v>2.4864873133649543</v>
      </c>
      <c r="K27" s="28">
        <v>2.1976005153268909</v>
      </c>
      <c r="L27" s="28">
        <v>2.0383021249364557</v>
      </c>
      <c r="M27" s="28">
        <v>2.0263701213084282</v>
      </c>
      <c r="N27" s="28">
        <v>2.0049258500158769</v>
      </c>
      <c r="O27" s="28">
        <v>0</v>
      </c>
      <c r="P27" s="28">
        <f t="shared" si="0"/>
        <v>1.5572409452167448</v>
      </c>
      <c r="Q27" s="28">
        <f t="shared" si="1"/>
        <v>2.4864873133649543</v>
      </c>
      <c r="R27" s="28">
        <f t="shared" si="2"/>
        <v>0.93742610270466331</v>
      </c>
      <c r="S27" s="28">
        <f t="shared" si="2"/>
        <v>0.77812771231422806</v>
      </c>
      <c r="T27" s="28">
        <f t="shared" si="2"/>
        <v>0.76619570868620057</v>
      </c>
      <c r="U27" s="28">
        <f t="shared" si="2"/>
        <v>0.74475143739364924</v>
      </c>
      <c r="V27" s="28">
        <f t="shared" si="2"/>
        <v>0</v>
      </c>
    </row>
    <row r="28" spans="1:22" x14ac:dyDescent="0.35">
      <c r="A28" s="13" t="s">
        <v>17</v>
      </c>
      <c r="B28" s="28">
        <v>0</v>
      </c>
      <c r="C28" s="28">
        <v>0</v>
      </c>
      <c r="D28" s="28">
        <f>'2023-2026 Rate Class'!$N10/4</f>
        <v>-0.61579309144576944</v>
      </c>
      <c r="E28" s="28">
        <f>'2023-2026 Rate Class'!$N10/4</f>
        <v>-0.61579309144576944</v>
      </c>
      <c r="F28" s="28">
        <f>'2023-2026 Rate Class'!$N10/4</f>
        <v>-0.61579309144576944</v>
      </c>
      <c r="G28" s="28">
        <f>'2023-2026 Rate Class'!$N10/4</f>
        <v>-0.61579309144576944</v>
      </c>
      <c r="H28" s="28">
        <v>0</v>
      </c>
      <c r="I28" s="28">
        <v>1.3818111750569313</v>
      </c>
      <c r="J28" s="28">
        <v>1.750483323364437</v>
      </c>
      <c r="K28" s="28">
        <v>1.5677472217905839</v>
      </c>
      <c r="L28" s="28">
        <v>1.3208837993054787</v>
      </c>
      <c r="M28" s="28">
        <v>1.2784224678066929</v>
      </c>
      <c r="N28" s="28">
        <v>1.25334867950581</v>
      </c>
      <c r="O28" s="28">
        <v>0</v>
      </c>
      <c r="P28" s="28">
        <f t="shared" si="0"/>
        <v>1.3818111750569313</v>
      </c>
      <c r="Q28" s="28">
        <f t="shared" si="1"/>
        <v>1.750483323364437</v>
      </c>
      <c r="R28" s="28">
        <f t="shared" si="2"/>
        <v>0.95195413034481446</v>
      </c>
      <c r="S28" s="28">
        <f t="shared" si="2"/>
        <v>0.70509070785970929</v>
      </c>
      <c r="T28" s="28">
        <f t="shared" si="2"/>
        <v>0.66262937636092345</v>
      </c>
      <c r="U28" s="28">
        <f t="shared" si="2"/>
        <v>0.63755558806004053</v>
      </c>
      <c r="V28" s="28">
        <f t="shared" si="2"/>
        <v>0</v>
      </c>
    </row>
    <row r="29" spans="1:22" x14ac:dyDescent="0.35">
      <c r="A29" s="13" t="s">
        <v>18</v>
      </c>
      <c r="B29" s="28">
        <v>0</v>
      </c>
      <c r="C29" s="28">
        <v>0</v>
      </c>
      <c r="D29" s="28">
        <f>'2023-2026 Rate Class'!$N11/4</f>
        <v>0.63933322095979439</v>
      </c>
      <c r="E29" s="28">
        <f>'2023-2026 Rate Class'!$N11/4</f>
        <v>0.63933322095979439</v>
      </c>
      <c r="F29" s="28">
        <f>'2023-2026 Rate Class'!$N11/4</f>
        <v>0.63933322095979439</v>
      </c>
      <c r="G29" s="28">
        <f>'2023-2026 Rate Class'!$N11/4</f>
        <v>0.63933322095979439</v>
      </c>
      <c r="H29" s="28">
        <v>0</v>
      </c>
      <c r="I29" s="28">
        <v>2.37155072470645</v>
      </c>
      <c r="J29" s="28">
        <v>2.9106246367517699</v>
      </c>
      <c r="K29" s="28">
        <v>2.9091266487648597</v>
      </c>
      <c r="L29" s="28">
        <v>2.9658564834336705</v>
      </c>
      <c r="M29" s="28">
        <v>3.05010980655311</v>
      </c>
      <c r="N29" s="28">
        <v>3.1860837509144462</v>
      </c>
      <c r="O29" s="28">
        <v>0</v>
      </c>
      <c r="P29" s="28">
        <f t="shared" si="0"/>
        <v>2.37155072470645</v>
      </c>
      <c r="Q29" s="28">
        <f t="shared" si="1"/>
        <v>2.9106246367517699</v>
      </c>
      <c r="R29" s="28">
        <f t="shared" si="2"/>
        <v>3.5484598697246543</v>
      </c>
      <c r="S29" s="28">
        <f t="shared" si="2"/>
        <v>3.6051897043934646</v>
      </c>
      <c r="T29" s="28">
        <f t="shared" si="2"/>
        <v>3.6894430275129046</v>
      </c>
      <c r="U29" s="28">
        <f t="shared" si="2"/>
        <v>3.8254169718742403</v>
      </c>
      <c r="V29" s="28">
        <f t="shared" si="2"/>
        <v>0</v>
      </c>
    </row>
    <row r="30" spans="1:22" x14ac:dyDescent="0.35">
      <c r="A30" s="13" t="s">
        <v>19</v>
      </c>
      <c r="B30" s="28">
        <v>0</v>
      </c>
      <c r="C30" s="28">
        <v>0</v>
      </c>
      <c r="D30" s="28">
        <f>'2023-2026 Rate Class'!$N12/4</f>
        <v>0.49632463524414883</v>
      </c>
      <c r="E30" s="28">
        <f>'2023-2026 Rate Class'!$N12/4</f>
        <v>0.49632463524414883</v>
      </c>
      <c r="F30" s="28">
        <f>'2023-2026 Rate Class'!$N12/4</f>
        <v>0.49632463524414883</v>
      </c>
      <c r="G30" s="28">
        <f>'2023-2026 Rate Class'!$N12/4</f>
        <v>0.49632463524414883</v>
      </c>
      <c r="H30" s="28">
        <v>0</v>
      </c>
      <c r="I30" s="28">
        <v>3.9363130502418926</v>
      </c>
      <c r="J30" s="28">
        <v>4.7559160910808549</v>
      </c>
      <c r="K30" s="28">
        <v>3.9937444724666453</v>
      </c>
      <c r="L30" s="28">
        <v>3.5638784675547623</v>
      </c>
      <c r="M30" s="28">
        <v>3.3380400714922995</v>
      </c>
      <c r="N30" s="28">
        <v>3.1916295855546877</v>
      </c>
      <c r="O30" s="28">
        <v>0</v>
      </c>
      <c r="P30" s="28">
        <f t="shared" si="0"/>
        <v>3.9363130502418926</v>
      </c>
      <c r="Q30" s="28">
        <f t="shared" si="1"/>
        <v>4.7559160910808549</v>
      </c>
      <c r="R30" s="28">
        <f t="shared" si="2"/>
        <v>4.4900691077107941</v>
      </c>
      <c r="S30" s="28">
        <f t="shared" si="2"/>
        <v>4.0602031027989112</v>
      </c>
      <c r="T30" s="28">
        <f t="shared" si="2"/>
        <v>3.8343647067364484</v>
      </c>
      <c r="U30" s="28">
        <f t="shared" si="2"/>
        <v>3.6879542207988365</v>
      </c>
      <c r="V30" s="28">
        <f t="shared" si="2"/>
        <v>0</v>
      </c>
    </row>
    <row r="31" spans="1:22" x14ac:dyDescent="0.35">
      <c r="A31" s="13" t="s">
        <v>20</v>
      </c>
      <c r="B31" s="28">
        <v>0</v>
      </c>
      <c r="C31" s="28">
        <v>0</v>
      </c>
      <c r="D31" s="28">
        <f>'2023-2026 Rate Class'!$N13/4</f>
        <v>-0.10764647404303196</v>
      </c>
      <c r="E31" s="28">
        <f>'2023-2026 Rate Class'!$N13/4</f>
        <v>-0.10764647404303196</v>
      </c>
      <c r="F31" s="28">
        <f>'2023-2026 Rate Class'!$N13/4</f>
        <v>-0.10764647404303196</v>
      </c>
      <c r="G31" s="28">
        <f>'2023-2026 Rate Class'!$N13/4</f>
        <v>-0.10764647404303196</v>
      </c>
      <c r="H31" s="28">
        <v>0</v>
      </c>
      <c r="I31" s="28">
        <v>0.53706087485584608</v>
      </c>
      <c r="J31" s="28">
        <v>0.51378476189161693</v>
      </c>
      <c r="K31" s="28">
        <v>0.56377339437798901</v>
      </c>
      <c r="L31" s="28">
        <v>0.56873174862007203</v>
      </c>
      <c r="M31" s="28">
        <v>0.57030468857681704</v>
      </c>
      <c r="N31" s="28">
        <v>0.57314635254331303</v>
      </c>
      <c r="O31" s="28">
        <v>0</v>
      </c>
      <c r="P31" s="28">
        <f t="shared" si="0"/>
        <v>0.53706087485584608</v>
      </c>
      <c r="Q31" s="28">
        <f t="shared" si="1"/>
        <v>0.51378476189161693</v>
      </c>
      <c r="R31" s="28">
        <f t="shared" si="2"/>
        <v>0.45612692033495705</v>
      </c>
      <c r="S31" s="28">
        <f t="shared" si="2"/>
        <v>0.46108527457704007</v>
      </c>
      <c r="T31" s="28">
        <f t="shared" si="2"/>
        <v>0.46265821453378508</v>
      </c>
      <c r="U31" s="28">
        <f t="shared" si="2"/>
        <v>0.46549987850028107</v>
      </c>
      <c r="V31" s="28">
        <f t="shared" si="2"/>
        <v>0</v>
      </c>
    </row>
    <row r="32" spans="1:22" x14ac:dyDescent="0.35">
      <c r="A32" s="13" t="s">
        <v>21</v>
      </c>
      <c r="B32" s="28">
        <v>0</v>
      </c>
      <c r="C32" s="28">
        <v>0</v>
      </c>
      <c r="D32" s="28">
        <f>'2023-2026 Rate Class'!$N14/4</f>
        <v>-2.190411573616223E-2</v>
      </c>
      <c r="E32" s="28">
        <f>'2023-2026 Rate Class'!$N14/4</f>
        <v>-2.190411573616223E-2</v>
      </c>
      <c r="F32" s="28">
        <f>'2023-2026 Rate Class'!$N14/4</f>
        <v>-2.190411573616223E-2</v>
      </c>
      <c r="G32" s="28">
        <f>'2023-2026 Rate Class'!$N14/4</f>
        <v>-2.190411573616223E-2</v>
      </c>
      <c r="H32" s="28">
        <v>0</v>
      </c>
      <c r="I32" s="28">
        <v>3.5714474209891697E-2</v>
      </c>
      <c r="J32" s="28">
        <v>3.2143532795912803E-2</v>
      </c>
      <c r="K32" s="28">
        <v>3.28370209598252E-2</v>
      </c>
      <c r="L32" s="28">
        <v>2.4103979899291899E-2</v>
      </c>
      <c r="M32" s="28">
        <v>2.3001306802522999E-2</v>
      </c>
      <c r="N32" s="28">
        <v>2.33547117248342E-2</v>
      </c>
      <c r="O32" s="28">
        <v>0</v>
      </c>
      <c r="P32" s="28">
        <f t="shared" si="0"/>
        <v>3.5714474209891697E-2</v>
      </c>
      <c r="Q32" s="28">
        <f t="shared" si="1"/>
        <v>3.2143532795912803E-2</v>
      </c>
      <c r="R32" s="28">
        <f t="shared" si="2"/>
        <v>1.093290522366297E-2</v>
      </c>
      <c r="S32" s="28">
        <f t="shared" si="2"/>
        <v>2.1998641631296688E-3</v>
      </c>
      <c r="T32" s="28">
        <f t="shared" si="2"/>
        <v>1.0971910663607684E-3</v>
      </c>
      <c r="U32" s="28">
        <f t="shared" si="2"/>
        <v>1.4505959886719696E-3</v>
      </c>
      <c r="V32" s="28">
        <f t="shared" si="2"/>
        <v>0</v>
      </c>
    </row>
    <row r="33" spans="1:22" x14ac:dyDescent="0.35">
      <c r="A33" s="39" t="s">
        <v>22</v>
      </c>
      <c r="B33" s="40">
        <v>0</v>
      </c>
      <c r="C33" s="40">
        <v>0</v>
      </c>
      <c r="D33" s="40">
        <f>SUM(D24:D32)</f>
        <v>-0.41169092991853673</v>
      </c>
      <c r="E33" s="40">
        <f t="shared" ref="E33:G33" si="3">SUM(E24:E32)</f>
        <v>-0.41169092991853673</v>
      </c>
      <c r="F33" s="40">
        <f t="shared" si="3"/>
        <v>-0.41169092991853673</v>
      </c>
      <c r="G33" s="40">
        <f t="shared" si="3"/>
        <v>-0.41169092991853673</v>
      </c>
      <c r="H33" s="40">
        <v>0</v>
      </c>
      <c r="I33" s="40">
        <f>SUM(I24:I32)</f>
        <v>63.749587641266103</v>
      </c>
      <c r="J33" s="40">
        <f t="shared" ref="J33:V33" si="4">SUM(J24:J32)</f>
        <v>63.748757486860278</v>
      </c>
      <c r="K33" s="40">
        <f t="shared" si="4"/>
        <v>63.745686489456226</v>
      </c>
      <c r="L33" s="40">
        <f t="shared" si="4"/>
        <v>63.745057344471562</v>
      </c>
      <c r="M33" s="40">
        <f t="shared" si="4"/>
        <v>63.750768845418136</v>
      </c>
      <c r="N33" s="40">
        <f t="shared" si="4"/>
        <v>63.754969845635323</v>
      </c>
      <c r="O33" s="40">
        <f t="shared" si="4"/>
        <v>0</v>
      </c>
      <c r="P33" s="40">
        <f t="shared" si="4"/>
        <v>63.749587641266103</v>
      </c>
      <c r="Q33" s="40">
        <f t="shared" si="4"/>
        <v>63.748757486860278</v>
      </c>
      <c r="R33" s="40">
        <f t="shared" si="4"/>
        <v>63.333995559537691</v>
      </c>
      <c r="S33" s="40">
        <f t="shared" si="4"/>
        <v>63.333366414553019</v>
      </c>
      <c r="T33" s="40">
        <f t="shared" si="4"/>
        <v>63.339077915499594</v>
      </c>
      <c r="U33" s="40">
        <f t="shared" si="4"/>
        <v>63.34327891571678</v>
      </c>
      <c r="V33" s="40">
        <f t="shared" si="4"/>
        <v>0</v>
      </c>
    </row>
    <row r="36" spans="1:22" ht="16.5" x14ac:dyDescent="0.45">
      <c r="A36" s="60" t="s">
        <v>9</v>
      </c>
      <c r="B36" s="61" t="s">
        <v>23</v>
      </c>
      <c r="C36" s="61"/>
      <c r="D36" s="61"/>
      <c r="E36" s="61"/>
      <c r="F36" s="61"/>
      <c r="G36" s="61"/>
      <c r="H36" s="61"/>
      <c r="I36" s="62" t="s">
        <v>24</v>
      </c>
      <c r="J36" s="62"/>
      <c r="K36" s="62"/>
      <c r="L36" s="62"/>
      <c r="M36" s="62"/>
      <c r="N36" s="62"/>
      <c r="O36" s="62"/>
      <c r="P36" s="63" t="s">
        <v>25</v>
      </c>
      <c r="Q36" s="63"/>
      <c r="R36" s="63"/>
      <c r="S36" s="63"/>
      <c r="T36" s="63"/>
      <c r="U36" s="63"/>
      <c r="V36" s="63"/>
    </row>
    <row r="37" spans="1:22" x14ac:dyDescent="0.35">
      <c r="A37" s="60"/>
      <c r="B37" s="25">
        <v>2026</v>
      </c>
      <c r="C37" s="25">
        <v>2027</v>
      </c>
      <c r="D37" s="25">
        <v>2028</v>
      </c>
      <c r="E37" s="25">
        <v>2029</v>
      </c>
      <c r="F37" s="25">
        <v>2030</v>
      </c>
      <c r="G37" s="25">
        <v>2031</v>
      </c>
      <c r="H37" s="25">
        <v>2032</v>
      </c>
      <c r="I37" s="26">
        <v>2026</v>
      </c>
      <c r="J37" s="26">
        <v>2027</v>
      </c>
      <c r="K37" s="26">
        <v>2028</v>
      </c>
      <c r="L37" s="26">
        <v>2029</v>
      </c>
      <c r="M37" s="26">
        <v>2030</v>
      </c>
      <c r="N37" s="26">
        <v>2031</v>
      </c>
      <c r="O37" s="26">
        <v>2032</v>
      </c>
      <c r="P37" s="27">
        <v>2026</v>
      </c>
      <c r="Q37" s="27">
        <v>2027</v>
      </c>
      <c r="R37" s="27">
        <v>2028</v>
      </c>
      <c r="S37" s="27">
        <v>2029</v>
      </c>
      <c r="T37" s="27">
        <v>2030</v>
      </c>
      <c r="U37" s="27">
        <v>2031</v>
      </c>
      <c r="V37" s="27">
        <v>2032</v>
      </c>
    </row>
    <row r="38" spans="1:22" x14ac:dyDescent="0.35">
      <c r="A38" s="13" t="s">
        <v>13</v>
      </c>
      <c r="B38" s="33">
        <f>(B24*10^6*100)/('NSP Load Forecast'!P11*10^3)</f>
        <v>0</v>
      </c>
      <c r="C38" s="33">
        <f>(C24*10^6*100)/('NSP Load Forecast'!Q11*10^3)</f>
        <v>0</v>
      </c>
      <c r="D38" s="33">
        <f>(D24*10^6*100)/('NSP Load Forecast'!R11*10^3)</f>
        <v>9.5953311600276408E-3</v>
      </c>
      <c r="E38" s="33">
        <f>(E24*10^6*100)/('NSP Load Forecast'!S11*10^3)</f>
        <v>9.6775917675486073E-3</v>
      </c>
      <c r="F38" s="33">
        <f>(F24*10^6*100)/('NSP Load Forecast'!T11*10^3)</f>
        <v>9.7269502880613957E-3</v>
      </c>
      <c r="G38" s="33">
        <f>(G24*10^6*100)/('NSP Load Forecast'!U11*10^3)</f>
        <v>9.7414749234764741E-3</v>
      </c>
      <c r="H38" s="33">
        <f>(H24*10^6*100)/('NSP Load Forecast'!V11*10^3)</f>
        <v>0</v>
      </c>
      <c r="I38" s="33">
        <f>(I24*10^6*100)/('NSP Load Forecast'!P11*10^3)</f>
        <v>0.64575728745383165</v>
      </c>
      <c r="J38" s="33">
        <f>(J24*10^6*100)/('NSP Load Forecast'!Q11*10^3)</f>
        <v>0.56821255849603081</v>
      </c>
      <c r="K38" s="33">
        <f>(K24*10^6*100)/('NSP Load Forecast'!R11*10^3)</f>
        <v>0.6276622493168218</v>
      </c>
      <c r="L38" s="33">
        <f>(L24*10^6*100)/('NSP Load Forecast'!S11*10^3)</f>
        <v>0.71148494430241616</v>
      </c>
      <c r="M38" s="33">
        <f>(M24*10^6*100)/('NSP Load Forecast'!T11*10^3)</f>
        <v>0.7292503633245242</v>
      </c>
      <c r="N38" s="33">
        <f>(N24*10^6*100)/('NSP Load Forecast'!U11*10^3)</f>
        <v>0.73891631440730454</v>
      </c>
      <c r="O38" s="33">
        <f>(O24*10^6*100)/('NSP Load Forecast'!V11*10^3)</f>
        <v>0</v>
      </c>
      <c r="P38" s="33">
        <f>(P24*10^6*100)/('NSP Load Forecast'!P11*10^3)</f>
        <v>0.64575728745383165</v>
      </c>
      <c r="Q38" s="33">
        <f>(Q24*10^6*100)/('NSP Load Forecast'!Q11*10^3)</f>
        <v>0.56821255849603081</v>
      </c>
      <c r="R38" s="33">
        <f>(R24*10^6*100)/('NSP Load Forecast'!R11*10^3)</f>
        <v>0.63725758047684933</v>
      </c>
      <c r="S38" s="33">
        <f>(S24*10^6*100)/('NSP Load Forecast'!S11*10^3)</f>
        <v>0.72116253606996472</v>
      </c>
      <c r="T38" s="33">
        <f>(T24*10^6*100)/('NSP Load Forecast'!T11*10^3)</f>
        <v>0.73897731361258567</v>
      </c>
      <c r="U38" s="33">
        <f>(U24*10^6*100)/('NSP Load Forecast'!U11*10^3)</f>
        <v>0.74865778933078098</v>
      </c>
      <c r="V38" s="33">
        <f>(V24*10^6*100)/('NSP Load Forecast'!V11*10^3)</f>
        <v>0</v>
      </c>
    </row>
    <row r="39" spans="1:22" x14ac:dyDescent="0.35">
      <c r="A39" s="13" t="s">
        <v>14</v>
      </c>
      <c r="B39" s="33">
        <f>(B25*10^6*100)/('NSP Load Forecast'!P12*10^3)</f>
        <v>0</v>
      </c>
      <c r="C39" s="33">
        <f>(C25*10^6*100)/('NSP Load Forecast'!Q12*10^3)</f>
        <v>0</v>
      </c>
      <c r="D39" s="33">
        <f>(D25*10^6*100)/('NSP Load Forecast'!R12*10^3)</f>
        <v>9.6565245377236653E-2</v>
      </c>
      <c r="E39" s="33">
        <f>(E25*10^6*100)/('NSP Load Forecast'!S12*10^3)</f>
        <v>9.6018827490021594E-2</v>
      </c>
      <c r="F39" s="33">
        <f>(F25*10^6*100)/('NSP Load Forecast'!T12*10^3)</f>
        <v>9.4827194409087059E-2</v>
      </c>
      <c r="G39" s="33">
        <f>(G25*10^6*100)/('NSP Load Forecast'!U12*10^3)</f>
        <v>9.334834473923237E-2</v>
      </c>
      <c r="H39" s="33">
        <f>(H25*10^6*100)/('NSP Load Forecast'!V12*10^3)</f>
        <v>0</v>
      </c>
      <c r="I39" s="33">
        <f>(I25*10^6*100)/('NSP Load Forecast'!P12*10^3)</f>
        <v>0.86035903629910837</v>
      </c>
      <c r="J39" s="33">
        <f>(J25*10^6*100)/('NSP Load Forecast'!Q12*10^3)</f>
        <v>0.79213422349793461</v>
      </c>
      <c r="K39" s="33">
        <f>(K25*10^6*100)/('NSP Load Forecast'!R12*10^3)</f>
        <v>0.73037997638133723</v>
      </c>
      <c r="L39" s="33">
        <f>(L25*10^6*100)/('NSP Load Forecast'!S12*10^3)</f>
        <v>0.61003133462874048</v>
      </c>
      <c r="M39" s="33">
        <f>(M25*10^6*100)/('NSP Load Forecast'!T12*10^3)</f>
        <v>0.5853026829325475</v>
      </c>
      <c r="N39" s="33">
        <f>(N25*10^6*100)/('NSP Load Forecast'!U12*10^3)</f>
        <v>0.55664867759020276</v>
      </c>
      <c r="O39" s="33">
        <f>(O25*10^6*100)/('NSP Load Forecast'!V12*10^3)</f>
        <v>0</v>
      </c>
      <c r="P39" s="33">
        <f>(P25*10^6*100)/('NSP Load Forecast'!P12*10^3)</f>
        <v>0.86035903629910837</v>
      </c>
      <c r="Q39" s="33">
        <f>(Q25*10^6*100)/('NSP Load Forecast'!Q12*10^3)</f>
        <v>0.79213422349793461</v>
      </c>
      <c r="R39" s="33">
        <f>(R25*10^6*100)/('NSP Load Forecast'!R12*10^3)</f>
        <v>0.82694522175857399</v>
      </c>
      <c r="S39" s="33">
        <f>(S25*10^6*100)/('NSP Load Forecast'!S12*10^3)</f>
        <v>0.70605016211876204</v>
      </c>
      <c r="T39" s="33">
        <f>(T25*10^6*100)/('NSP Load Forecast'!T12*10^3)</f>
        <v>0.68012987734163455</v>
      </c>
      <c r="U39" s="33">
        <f>(U25*10^6*100)/('NSP Load Forecast'!U12*10^3)</f>
        <v>0.64999702232943524</v>
      </c>
      <c r="V39" s="33">
        <f>(V25*10^6*100)/('NSP Load Forecast'!V12*10^3)</f>
        <v>0</v>
      </c>
    </row>
    <row r="40" spans="1:22" x14ac:dyDescent="0.35">
      <c r="A40" s="13" t="s">
        <v>15</v>
      </c>
      <c r="B40" s="33">
        <f>(B26*10^6*100)/('NSP Load Forecast'!P13*10^3)</f>
        <v>0</v>
      </c>
      <c r="C40" s="33">
        <f>(C26*10^6*100)/('NSP Load Forecast'!Q13*10^3)</f>
        <v>0</v>
      </c>
      <c r="D40" s="33">
        <f>(D26*10^6*100)/('NSP Load Forecast'!R13*10^3)</f>
        <v>-1.8368562170083088E-2</v>
      </c>
      <c r="E40" s="33">
        <f>(E26*10^6*100)/('NSP Load Forecast'!S13*10^3)</f>
        <v>-1.8533916086696276E-2</v>
      </c>
      <c r="F40" s="33">
        <f>(F26*10^6*100)/('NSP Load Forecast'!T13*10^3)</f>
        <v>-1.8580906453088512E-2</v>
      </c>
      <c r="G40" s="33">
        <f>(G26*10^6*100)/('NSP Load Forecast'!U13*10^3)</f>
        <v>-1.8609325118290432E-2</v>
      </c>
      <c r="H40" s="33">
        <f>(H26*10^6*100)/('NSP Load Forecast'!V13*10^3)</f>
        <v>0</v>
      </c>
      <c r="I40" s="33">
        <f>(I26*10^6*100)/('NSP Load Forecast'!P13*10^3)</f>
        <v>0.7450909125627897</v>
      </c>
      <c r="J40" s="33">
        <f>(J26*10^6*100)/('NSP Load Forecast'!Q13*10^3)</f>
        <v>0.78900522114770721</v>
      </c>
      <c r="K40" s="33">
        <f>(K26*10^6*100)/('NSP Load Forecast'!R13*10^3)</f>
        <v>0.72281092639244893</v>
      </c>
      <c r="L40" s="33">
        <f>(L26*10^6*100)/('NSP Load Forecast'!S13*10^3)</f>
        <v>0.6019600708004994</v>
      </c>
      <c r="M40" s="33">
        <f>(M26*10^6*100)/('NSP Load Forecast'!T13*10^3)</f>
        <v>0.58270068281772092</v>
      </c>
      <c r="N40" s="33">
        <f>(N26*10^6*100)/('NSP Load Forecast'!U13*10^3)</f>
        <v>0.56977818049959517</v>
      </c>
      <c r="O40" s="33">
        <f>(O26*10^6*100)/('NSP Load Forecast'!V13*10^3)</f>
        <v>0</v>
      </c>
      <c r="P40" s="33">
        <f>(P26*10^6*100)/('NSP Load Forecast'!P13*10^3)</f>
        <v>0.7450909125627897</v>
      </c>
      <c r="Q40" s="33">
        <f>(Q26*10^6*100)/('NSP Load Forecast'!Q13*10^3)</f>
        <v>0.78900522114770721</v>
      </c>
      <c r="R40" s="33">
        <f>(R26*10^6*100)/('NSP Load Forecast'!R13*10^3)</f>
        <v>0.70444236422236572</v>
      </c>
      <c r="S40" s="33">
        <f>(S26*10^6*100)/('NSP Load Forecast'!S13*10^3)</f>
        <v>0.58342615471380321</v>
      </c>
      <c r="T40" s="33">
        <f>(T26*10^6*100)/('NSP Load Forecast'!T13*10^3)</f>
        <v>0.56411977636463229</v>
      </c>
      <c r="U40" s="33">
        <f>(U26*10^6*100)/('NSP Load Forecast'!U13*10^3)</f>
        <v>0.55116885538130489</v>
      </c>
      <c r="V40" s="33">
        <f>(V26*10^6*100)/('NSP Load Forecast'!V13*10^3)</f>
        <v>0</v>
      </c>
    </row>
    <row r="41" spans="1:22" x14ac:dyDescent="0.35">
      <c r="A41" s="13" t="s">
        <v>16</v>
      </c>
      <c r="B41" s="33">
        <f>(B27*10^6*100)/('NSP Load Forecast'!P14*10^3)</f>
        <v>0</v>
      </c>
      <c r="C41" s="33">
        <f>(C27*10^6*100)/('NSP Load Forecast'!Q14*10^3)</f>
        <v>0</v>
      </c>
      <c r="D41" s="33">
        <f>(D27*10^6*100)/('NSP Load Forecast'!R14*10^3)</f>
        <v>-0.34451791375542795</v>
      </c>
      <c r="E41" s="33">
        <f>(E27*10^6*100)/('NSP Load Forecast'!S14*10^3)</f>
        <v>-0.34510163333437743</v>
      </c>
      <c r="F41" s="33">
        <f>(F27*10^6*100)/('NSP Load Forecast'!T14*10^3)</f>
        <v>-0.34587335666786229</v>
      </c>
      <c r="G41" s="33">
        <f>(G27*10^6*100)/('NSP Load Forecast'!U14*10^3)</f>
        <v>-0.34658226777860984</v>
      </c>
      <c r="H41" s="33">
        <f>(H27*10^6*100)/('NSP Load Forecast'!V14*10^3)</f>
        <v>0</v>
      </c>
      <c r="I41" s="33">
        <f>(I27*10^6*100)/('NSP Load Forecast'!P14*10^3)</f>
        <v>0.43069070175738355</v>
      </c>
      <c r="J41" s="33">
        <f>(J27*10^6*100)/('NSP Load Forecast'!Q14*10^3)</f>
        <v>0.68113070590323321</v>
      </c>
      <c r="K41" s="33">
        <f>(K27*10^6*100)/('NSP Load Forecast'!R14*10^3)</f>
        <v>0.60079996643705824</v>
      </c>
      <c r="L41" s="33">
        <f>(L27*10^6*100)/('NSP Load Forecast'!S14*10^3)</f>
        <v>0.55819367977865242</v>
      </c>
      <c r="M41" s="33">
        <f>(M27*10^6*100)/('NSP Load Forecast'!T14*10^3)</f>
        <v>0.55616701044581041</v>
      </c>
      <c r="N41" s="33">
        <f>(N27*10^6*100)/('NSP Load Forecast'!U14*10^3)</f>
        <v>0.55140918659071902</v>
      </c>
      <c r="O41" s="33">
        <f>(O27*10^6*100)/('NSP Load Forecast'!V14*10^3)</f>
        <v>0</v>
      </c>
      <c r="P41" s="33">
        <f>(P27*10^6*100)/('NSP Load Forecast'!P14*10^3)</f>
        <v>0.43069070175738355</v>
      </c>
      <c r="Q41" s="33">
        <f>(Q27*10^6*100)/('NSP Load Forecast'!Q14*10^3)</f>
        <v>0.68113070590323321</v>
      </c>
      <c r="R41" s="33">
        <f>(R27*10^6*100)/('NSP Load Forecast'!R14*10^3)</f>
        <v>0.25628205268163023</v>
      </c>
      <c r="S41" s="33">
        <f>(S27*10^6*100)/('NSP Load Forecast'!S14*10^3)</f>
        <v>0.21309204644427499</v>
      </c>
      <c r="T41" s="33">
        <f>(T27*10^6*100)/('NSP Load Forecast'!T14*10^3)</f>
        <v>0.21029365377794804</v>
      </c>
      <c r="U41" s="33">
        <f>(U27*10^6*100)/('NSP Load Forecast'!U14*10^3)</f>
        <v>0.20482691881210915</v>
      </c>
      <c r="V41" s="33">
        <f>(V27*10^6*100)/('NSP Load Forecast'!V14*10^3)</f>
        <v>0</v>
      </c>
    </row>
    <row r="42" spans="1:22" x14ac:dyDescent="0.35">
      <c r="A42" s="13" t="s">
        <v>17</v>
      </c>
      <c r="B42" s="33">
        <f>(B28*10^6*100)/('NSP Load Forecast'!P15*10^3)</f>
        <v>0</v>
      </c>
      <c r="C42" s="33">
        <f>(C28*10^6*100)/('NSP Load Forecast'!Q15*10^3)</f>
        <v>0</v>
      </c>
      <c r="D42" s="33">
        <f>(D28*10^6*100)/('NSP Load Forecast'!R15*10^3)</f>
        <v>-0.23690164414753104</v>
      </c>
      <c r="E42" s="33">
        <f>(E28*10^6*100)/('NSP Load Forecast'!S15*10^3)</f>
        <v>-0.23529521821679633</v>
      </c>
      <c r="F42" s="33">
        <f>(F28*10^6*100)/('NSP Load Forecast'!T15*10^3)</f>
        <v>-0.23368295127239491</v>
      </c>
      <c r="G42" s="33">
        <f>(G28*10^6*100)/('NSP Load Forecast'!U15*10^3)</f>
        <v>-0.23228196315682464</v>
      </c>
      <c r="H42" s="33">
        <f>(H28*10^6*100)/('NSP Load Forecast'!V15*10^3)</f>
        <v>0</v>
      </c>
      <c r="I42" s="33">
        <f>(I28*10^6*100)/('NSP Load Forecast'!P15*10^3)</f>
        <v>0.53529150777062939</v>
      </c>
      <c r="J42" s="33">
        <f>(J28*10^6*100)/('NSP Load Forecast'!Q15*10^3)</f>
        <v>0.66188935827185047</v>
      </c>
      <c r="K42" s="33">
        <f>(K28*10^6*100)/('NSP Load Forecast'!R15*10^3)</f>
        <v>0.6031277382114334</v>
      </c>
      <c r="L42" s="33">
        <f>(L28*10^6*100)/('NSP Load Forecast'!S15*10^3)</f>
        <v>0.50471115398017485</v>
      </c>
      <c r="M42" s="33">
        <f>(M28*10^6*100)/('NSP Load Forecast'!T15*10^3)</f>
        <v>0.48513947200772656</v>
      </c>
      <c r="N42" s="33">
        <f>(N28*10^6*100)/('NSP Load Forecast'!U15*10^3)</f>
        <v>0.47277290999173555</v>
      </c>
      <c r="O42" s="33">
        <f>(O28*10^6*100)/('NSP Load Forecast'!V15*10^3)</f>
        <v>0</v>
      </c>
      <c r="P42" s="33">
        <f>(P28*10^6*100)/('NSP Load Forecast'!P15*10^3)</f>
        <v>0.53529150777062939</v>
      </c>
      <c r="Q42" s="33">
        <f>(Q28*10^6*100)/('NSP Load Forecast'!Q15*10^3)</f>
        <v>0.66188935827185047</v>
      </c>
      <c r="R42" s="33">
        <f>(R28*10^6*100)/('NSP Load Forecast'!R15*10^3)</f>
        <v>0.36622609406390239</v>
      </c>
      <c r="S42" s="33">
        <f>(S28*10^6*100)/('NSP Load Forecast'!S15*10^3)</f>
        <v>0.26941593576337852</v>
      </c>
      <c r="T42" s="33">
        <f>(T28*10^6*100)/('NSP Load Forecast'!T15*10^3)</f>
        <v>0.25145652073533165</v>
      </c>
      <c r="U42" s="33">
        <f>(U28*10^6*100)/('NSP Load Forecast'!U15*10^3)</f>
        <v>0.24049094683491093</v>
      </c>
      <c r="V42" s="33">
        <f>(V28*10^6*100)/('NSP Load Forecast'!V15*10^3)</f>
        <v>0</v>
      </c>
    </row>
    <row r="43" spans="1:22" x14ac:dyDescent="0.35">
      <c r="A43" s="13" t="s">
        <v>18</v>
      </c>
      <c r="B43" s="33">
        <f>(B29*10^6*100)/('NSP Load Forecast'!P16*10^3)</f>
        <v>0</v>
      </c>
      <c r="C43" s="33">
        <f>(C29*10^6*100)/('NSP Load Forecast'!Q16*10^3)</f>
        <v>0</v>
      </c>
      <c r="D43" s="33">
        <f>(D29*10^6*100)/('NSP Load Forecast'!R16*10^3)</f>
        <v>0.12960747856522867</v>
      </c>
      <c r="E43" s="33">
        <f>(E29*10^6*100)/('NSP Load Forecast'!S16*10^3)</f>
        <v>0.12893059764309628</v>
      </c>
      <c r="F43" s="33">
        <f>(F29*10^6*100)/('NSP Load Forecast'!T16*10^3)</f>
        <v>0.12836113633307009</v>
      </c>
      <c r="G43" s="33">
        <f>(G29*10^6*100)/('NSP Load Forecast'!U16*10^3)</f>
        <v>0.12780219135582321</v>
      </c>
      <c r="H43" s="33">
        <f>(H29*10^6*100)/('NSP Load Forecast'!V16*10^3)</f>
        <v>0</v>
      </c>
      <c r="I43" s="33">
        <f>(I29*10^6*100)/('NSP Load Forecast'!P16*10^3)</f>
        <v>0.5071917778690509</v>
      </c>
      <c r="J43" s="33">
        <f>(J29*10^6*100)/('NSP Load Forecast'!Q16*10^3)</f>
        <v>0.58383475881775992</v>
      </c>
      <c r="K43" s="33">
        <f>(K29*10^6*100)/('NSP Load Forecast'!R16*10^3)</f>
        <v>0.58974656315730256</v>
      </c>
      <c r="L43" s="33">
        <f>(L29*10^6*100)/('NSP Load Forecast'!S16*10^3)</f>
        <v>0.59810695955810855</v>
      </c>
      <c r="M43" s="33">
        <f>(M29*10^6*100)/('NSP Load Forecast'!T16*10^3)</f>
        <v>0.61238106807908066</v>
      </c>
      <c r="N43" s="33">
        <f>(N29*10^6*100)/('NSP Load Forecast'!U16*10^3)</f>
        <v>0.63689555283668553</v>
      </c>
      <c r="O43" s="33">
        <f>(O29*10^6*100)/('NSP Load Forecast'!V16*10^3)</f>
        <v>0</v>
      </c>
      <c r="P43" s="33">
        <f>(P29*10^6*100)/('NSP Load Forecast'!P16*10^3)</f>
        <v>0.5071917778690509</v>
      </c>
      <c r="Q43" s="33">
        <f>(Q29*10^6*100)/('NSP Load Forecast'!Q16*10^3)</f>
        <v>0.58383475881775992</v>
      </c>
      <c r="R43" s="33">
        <f>(R29*10^6*100)/('NSP Load Forecast'!R16*10^3)</f>
        <v>0.71935404172253115</v>
      </c>
      <c r="S43" s="33">
        <f>(S29*10^6*100)/('NSP Load Forecast'!S16*10^3)</f>
        <v>0.72703755720120478</v>
      </c>
      <c r="T43" s="33">
        <f>(T29*10^6*100)/('NSP Load Forecast'!T16*10^3)</f>
        <v>0.74074220441215088</v>
      </c>
      <c r="U43" s="33">
        <f>(U29*10^6*100)/('NSP Load Forecast'!U16*10^3)</f>
        <v>0.76469774419250869</v>
      </c>
      <c r="V43" s="33">
        <f>(V29*10^6*100)/('NSP Load Forecast'!V16*10^3)</f>
        <v>0</v>
      </c>
    </row>
    <row r="44" spans="1:22" x14ac:dyDescent="0.35">
      <c r="A44" s="13" t="s">
        <v>19</v>
      </c>
      <c r="B44" s="33">
        <f>(B30*10^6*100)/('NSP Load Forecast'!P17*10^3)</f>
        <v>0</v>
      </c>
      <c r="C44" s="33">
        <f>(C30*10^6*100)/('NSP Load Forecast'!Q17*10^3)</f>
        <v>0</v>
      </c>
      <c r="D44" s="33">
        <f>(D30*10^6*100)/('NSP Load Forecast'!R17*10^3)</f>
        <v>6.9848874150849519E-2</v>
      </c>
      <c r="E44" s="33">
        <f>(E30*10^6*100)/('NSP Load Forecast'!S17*10^3)</f>
        <v>7.0082634277000663E-2</v>
      </c>
      <c r="F44" s="33">
        <f>(F30*10^6*100)/('NSP Load Forecast'!T17*10^3)</f>
        <v>7.0315617494498758E-2</v>
      </c>
      <c r="G44" s="33">
        <f>(G30*10^6*100)/('NSP Load Forecast'!U17*10^3)</f>
        <v>7.0534109283702975E-2</v>
      </c>
      <c r="H44" s="33">
        <f>(H30*10^6*100)/('NSP Load Forecast'!V17*10^3)</f>
        <v>0</v>
      </c>
      <c r="I44" s="33">
        <f>(I30*10^6*100)/('NSP Load Forecast'!P17*10^3)</f>
        <v>0.55472057968271116</v>
      </c>
      <c r="J44" s="33">
        <f>(J30*10^6*100)/('NSP Load Forecast'!Q17*10^3)</f>
        <v>0.65276339027103647</v>
      </c>
      <c r="K44" s="33">
        <f>(K30*10^6*100)/('NSP Load Forecast'!R17*10^3)</f>
        <v>0.56204857715908085</v>
      </c>
      <c r="L44" s="33">
        <f>(L30*10^6*100)/('NSP Load Forecast'!S17*10^3)</f>
        <v>0.50323109818325806</v>
      </c>
      <c r="M44" s="33">
        <f>(M30*10^6*100)/('NSP Load Forecast'!T17*10^3)</f>
        <v>0.47290892327539141</v>
      </c>
      <c r="N44" s="33">
        <f>(N30*10^6*100)/('NSP Load Forecast'!U17*10^3)</f>
        <v>0.45357158197451758</v>
      </c>
      <c r="O44" s="33">
        <f>(O30*10^6*100)/('NSP Load Forecast'!V17*10^3)</f>
        <v>0</v>
      </c>
      <c r="P44" s="33">
        <f>(P30*10^6*100)/('NSP Load Forecast'!P17*10^3)</f>
        <v>0.55472057968271116</v>
      </c>
      <c r="Q44" s="33">
        <f>(Q30*10^6*100)/('NSP Load Forecast'!Q17*10^3)</f>
        <v>0.65276339027103647</v>
      </c>
      <c r="R44" s="33">
        <f>(R30*10^6*100)/('NSP Load Forecast'!R17*10^3)</f>
        <v>0.63189745130993047</v>
      </c>
      <c r="S44" s="33">
        <f>(S30*10^6*100)/('NSP Load Forecast'!S17*10^3)</f>
        <v>0.57331373246025874</v>
      </c>
      <c r="T44" s="33">
        <f>(T30*10^6*100)/('NSP Load Forecast'!T17*10^3)</f>
        <v>0.54322454076989013</v>
      </c>
      <c r="U44" s="33">
        <f>(U30*10^6*100)/('NSP Load Forecast'!U17*10^3)</f>
        <v>0.52410569125822049</v>
      </c>
      <c r="V44" s="33">
        <f>(V30*10^6*100)/('NSP Load Forecast'!V17*10^3)</f>
        <v>0</v>
      </c>
    </row>
    <row r="45" spans="1:22" x14ac:dyDescent="0.35">
      <c r="A45" s="13" t="s">
        <v>20</v>
      </c>
      <c r="B45" s="33">
        <f>(B31*10^6*100)/('NSP Load Forecast'!P18*10^3)</f>
        <v>0</v>
      </c>
      <c r="C45" s="33">
        <f>(C31*10^6*100)/('NSP Load Forecast'!Q18*10^3)</f>
        <v>0</v>
      </c>
      <c r="D45" s="33">
        <f>(D31*10^6*100)/('NSP Load Forecast'!R18*10^3)</f>
        <v>-8.6157592272380151E-2</v>
      </c>
      <c r="E45" s="33">
        <f>(E31*10^6*100)/('NSP Load Forecast'!S18*10^3)</f>
        <v>-8.6477690800238857E-2</v>
      </c>
      <c r="F45" s="33">
        <f>(F31*10^6*100)/('NSP Load Forecast'!T18*10^3)</f>
        <v>-8.6393770065932282E-2</v>
      </c>
      <c r="G45" s="33">
        <f>(G31*10^6*100)/('NSP Load Forecast'!U18*10^3)</f>
        <v>-8.5937220627297972E-2</v>
      </c>
      <c r="H45" s="33">
        <f>(H31*10^6*100)/('NSP Load Forecast'!V18*10^3)</f>
        <v>0</v>
      </c>
      <c r="I45" s="33">
        <f>(I31*10^6*100)/('NSP Load Forecast'!P18*10^3)</f>
        <v>0.43127584418015241</v>
      </c>
      <c r="J45" s="33">
        <f>(J31*10^6*100)/('NSP Load Forecast'!Q18*10^3)</f>
        <v>0.40938257795582428</v>
      </c>
      <c r="K45" s="33">
        <f>(K31*10^6*100)/('NSP Load Forecast'!R18*10^3)</f>
        <v>0.45123036939804667</v>
      </c>
      <c r="L45" s="33">
        <f>(L31*10^6*100)/('NSP Load Forecast'!S18*10^3)</f>
        <v>0.45689010014192266</v>
      </c>
      <c r="M45" s="33">
        <f>(M31*10^6*100)/('NSP Load Forecast'!T18*10^3)</f>
        <v>0.45770911281991944</v>
      </c>
      <c r="N45" s="33">
        <f>(N31*10^6*100)/('NSP Load Forecast'!U18*10^3)</f>
        <v>0.45755892134986359</v>
      </c>
      <c r="O45" s="33">
        <f>(O31*10^6*100)/('NSP Load Forecast'!V18*10^3)</f>
        <v>0</v>
      </c>
      <c r="P45" s="33">
        <f>(P31*10^6*100)/('NSP Load Forecast'!P18*10^3)</f>
        <v>0.43127584418015241</v>
      </c>
      <c r="Q45" s="33">
        <f>(Q31*10^6*100)/('NSP Load Forecast'!Q18*10^3)</f>
        <v>0.40938257795582428</v>
      </c>
      <c r="R45" s="33">
        <f>(R31*10^6*100)/('NSP Load Forecast'!R18*10^3)</f>
        <v>0.36507277712566655</v>
      </c>
      <c r="S45" s="33">
        <f>(S31*10^6*100)/('NSP Load Forecast'!S18*10^3)</f>
        <v>0.37041240934168385</v>
      </c>
      <c r="T45" s="33">
        <f>(T31*10^6*100)/('NSP Load Forecast'!T18*10^3)</f>
        <v>0.37131534275398714</v>
      </c>
      <c r="U45" s="33">
        <f>(U31*10^6*100)/('NSP Load Forecast'!U18*10^3)</f>
        <v>0.37162170072256562</v>
      </c>
      <c r="V45" s="33">
        <f>(V31*10^6*100)/('NSP Load Forecast'!V18*10^3)</f>
        <v>0</v>
      </c>
    </row>
    <row r="46" spans="1:22" x14ac:dyDescent="0.35">
      <c r="A46" s="13" t="s">
        <v>21</v>
      </c>
      <c r="B46" s="33">
        <f>(B32*10^6*100)/('NSP Load Forecast'!P19*10^3)</f>
        <v>0</v>
      </c>
      <c r="C46" s="33">
        <f>(C32*10^6*100)/('NSP Load Forecast'!Q19*10^3)</f>
        <v>0</v>
      </c>
      <c r="D46" s="33">
        <f>(D32*10^6*100)/('NSP Load Forecast'!R19*10^3)</f>
        <v>-2.8030794060392925E-2</v>
      </c>
      <c r="E46" s="33">
        <f>(E32*10^6*100)/('NSP Load Forecast'!S19*10^3)</f>
        <v>-2.8030794060392925E-2</v>
      </c>
      <c r="F46" s="33">
        <f>(F32*10^6*100)/('NSP Load Forecast'!T19*10^3)</f>
        <v>-2.8030794060392925E-2</v>
      </c>
      <c r="G46" s="33">
        <f>(G32*10^6*100)/('NSP Load Forecast'!U19*10^3)</f>
        <v>-2.8030794060392925E-2</v>
      </c>
      <c r="H46" s="33">
        <f>(H32*10^6*100)/('NSP Load Forecast'!V19*10^3)</f>
        <v>0</v>
      </c>
      <c r="I46" s="33">
        <f>(I32*10^6*100)/('NSP Load Forecast'!P19*10^3)</f>
        <v>4.6382434038820378E-2</v>
      </c>
      <c r="J46" s="33">
        <f>(J32*10^6*100)/('NSP Load Forecast'!Q19*10^3)</f>
        <v>4.1744847786899741E-2</v>
      </c>
      <c r="K46" s="33">
        <f>(K32*10^6*100)/('NSP Load Forecast'!R19*10^3)</f>
        <v>4.2021681366578439E-2</v>
      </c>
      <c r="L46" s="33">
        <f>(L32*10^6*100)/('NSP Load Forecast'!S19*10^3)</f>
        <v>3.0845969987158287E-2</v>
      </c>
      <c r="M46" s="33">
        <f>(M32*10^6*100)/('NSP Load Forecast'!T19*10^3)</f>
        <v>2.9434874334461545E-2</v>
      </c>
      <c r="N46" s="33">
        <f>(N32*10^6*100)/('NSP Load Forecast'!U19*10^3)</f>
        <v>2.9887128181024271E-2</v>
      </c>
      <c r="O46" s="33">
        <f>(O32*10^6*100)/('NSP Load Forecast'!V19*10^3)</f>
        <v>0</v>
      </c>
      <c r="P46" s="33">
        <f>(P32*10^6*100)/('NSP Load Forecast'!P19*10^3)</f>
        <v>4.6382434038820378E-2</v>
      </c>
      <c r="Q46" s="33">
        <f>(Q32*10^6*100)/('NSP Load Forecast'!Q19*10^3)</f>
        <v>4.1744847786899741E-2</v>
      </c>
      <c r="R46" s="33">
        <f>(R32*10^6*100)/('NSP Load Forecast'!R19*10^3)</f>
        <v>1.3990887306185522E-2</v>
      </c>
      <c r="S46" s="33">
        <f>(S32*10^6*100)/('NSP Load Forecast'!S19*10^3)</f>
        <v>2.8151759267653668E-3</v>
      </c>
      <c r="T46" s="33">
        <f>(T32*10^6*100)/('NSP Load Forecast'!T19*10^3)</f>
        <v>1.4040802740686276E-3</v>
      </c>
      <c r="U46" s="33">
        <f>(U32*10^6*100)/('NSP Load Forecast'!U19*10^3)</f>
        <v>1.8563341206313507E-3</v>
      </c>
      <c r="V46" s="33">
        <f>(V32*10^6*100)/('NSP Load Forecast'!V19*10^3)</f>
        <v>0</v>
      </c>
    </row>
    <row r="49" spans="1:22" ht="16.5" x14ac:dyDescent="0.45">
      <c r="A49" s="60" t="s">
        <v>9</v>
      </c>
      <c r="B49" s="61" t="s">
        <v>26</v>
      </c>
      <c r="C49" s="61"/>
      <c r="D49" s="61"/>
      <c r="E49" s="61"/>
      <c r="F49" s="61"/>
      <c r="G49" s="61"/>
      <c r="H49" s="61"/>
      <c r="I49" s="62" t="s">
        <v>27</v>
      </c>
      <c r="J49" s="62"/>
      <c r="K49" s="62"/>
      <c r="L49" s="62"/>
      <c r="M49" s="62"/>
      <c r="N49" s="62"/>
      <c r="O49" s="62"/>
      <c r="P49" s="63" t="s">
        <v>28</v>
      </c>
      <c r="Q49" s="63"/>
      <c r="R49" s="63"/>
      <c r="S49" s="63"/>
      <c r="T49" s="63"/>
      <c r="U49" s="63"/>
      <c r="V49" s="63"/>
    </row>
    <row r="50" spans="1:22" x14ac:dyDescent="0.35">
      <c r="A50" s="60"/>
      <c r="B50" s="25">
        <v>2026</v>
      </c>
      <c r="C50" s="25">
        <v>2027</v>
      </c>
      <c r="D50" s="25">
        <v>2028</v>
      </c>
      <c r="E50" s="25">
        <v>2029</v>
      </c>
      <c r="F50" s="25">
        <v>2030</v>
      </c>
      <c r="G50" s="25">
        <v>2031</v>
      </c>
      <c r="H50" s="25">
        <v>2032</v>
      </c>
      <c r="I50" s="26">
        <v>2026</v>
      </c>
      <c r="J50" s="26">
        <v>2027</v>
      </c>
      <c r="K50" s="26">
        <v>2028</v>
      </c>
      <c r="L50" s="26">
        <v>2029</v>
      </c>
      <c r="M50" s="26">
        <v>2030</v>
      </c>
      <c r="N50" s="26">
        <v>2031</v>
      </c>
      <c r="O50" s="26">
        <v>2032</v>
      </c>
      <c r="P50" s="27">
        <v>2026</v>
      </c>
      <c r="Q50" s="27">
        <v>2027</v>
      </c>
      <c r="R50" s="27">
        <v>2028</v>
      </c>
      <c r="S50" s="27">
        <v>2029</v>
      </c>
      <c r="T50" s="27">
        <v>2030</v>
      </c>
      <c r="U50" s="27">
        <v>2031</v>
      </c>
      <c r="V50" s="27">
        <v>2032</v>
      </c>
    </row>
    <row r="51" spans="1:22" x14ac:dyDescent="0.35">
      <c r="A51" s="13" t="s">
        <v>13</v>
      </c>
      <c r="B51" s="34" t="s">
        <v>29</v>
      </c>
      <c r="C51" s="34" t="s">
        <v>29</v>
      </c>
      <c r="D51" s="34" t="s">
        <v>29</v>
      </c>
      <c r="E51" s="35">
        <f t="shared" ref="E51:H51" si="5">(E38-D38)/D38</f>
        <v>8.5729826463570979E-3</v>
      </c>
      <c r="F51" s="35">
        <f t="shared" si="5"/>
        <v>5.1002895863307609E-3</v>
      </c>
      <c r="G51" s="35">
        <f t="shared" si="5"/>
        <v>1.4932363161046978E-3</v>
      </c>
      <c r="H51" s="35">
        <f t="shared" si="5"/>
        <v>-1</v>
      </c>
      <c r="I51" s="34" t="s">
        <v>29</v>
      </c>
      <c r="J51" s="35">
        <f t="shared" ref="J51:O59" si="6">(J38-I38)/I38</f>
        <v>-0.12008339737605346</v>
      </c>
      <c r="K51" s="35">
        <f t="shared" si="6"/>
        <v>0.10462579528010603</v>
      </c>
      <c r="L51" s="35">
        <f t="shared" si="6"/>
        <v>0.13354745339046767</v>
      </c>
      <c r="M51" s="35">
        <f t="shared" si="6"/>
        <v>2.4969493963820075E-2</v>
      </c>
      <c r="N51" s="35">
        <f t="shared" si="6"/>
        <v>1.3254640064510867E-2</v>
      </c>
      <c r="O51" s="35">
        <f t="shared" si="6"/>
        <v>-1</v>
      </c>
      <c r="P51" s="34" t="s">
        <v>29</v>
      </c>
      <c r="Q51" s="35">
        <f t="shared" ref="Q51:V59" si="7">(Q38-P38)/P38</f>
        <v>-0.12008339737605346</v>
      </c>
      <c r="R51" s="35">
        <f t="shared" si="7"/>
        <v>0.12151266449226295</v>
      </c>
      <c r="S51" s="35">
        <f t="shared" si="7"/>
        <v>0.13166568458915892</v>
      </c>
      <c r="T51" s="35">
        <f t="shared" si="7"/>
        <v>2.4702860522544702E-2</v>
      </c>
      <c r="U51" s="35">
        <f t="shared" si="7"/>
        <v>1.3099828018902301E-2</v>
      </c>
      <c r="V51" s="35">
        <f t="shared" si="7"/>
        <v>-1</v>
      </c>
    </row>
    <row r="52" spans="1:22" x14ac:dyDescent="0.35">
      <c r="A52" s="13" t="s">
        <v>14</v>
      </c>
      <c r="B52" s="34" t="s">
        <v>29</v>
      </c>
      <c r="C52" s="34" t="s">
        <v>29</v>
      </c>
      <c r="D52" s="34" t="s">
        <v>29</v>
      </c>
      <c r="E52" s="35">
        <f t="shared" ref="E52:H59" si="8">(E39-D39)/D39</f>
        <v>-5.6585356882846594E-3</v>
      </c>
      <c r="F52" s="35">
        <f t="shared" si="8"/>
        <v>-1.2410410667203477E-2</v>
      </c>
      <c r="G52" s="35">
        <f t="shared" si="8"/>
        <v>-1.5595206407508935E-2</v>
      </c>
      <c r="H52" s="35">
        <f t="shared" si="8"/>
        <v>-1</v>
      </c>
      <c r="I52" s="34" t="s">
        <v>29</v>
      </c>
      <c r="J52" s="35">
        <f t="shared" si="6"/>
        <v>-7.9298071994044872E-2</v>
      </c>
      <c r="K52" s="35">
        <f t="shared" si="6"/>
        <v>-7.7959322151113189E-2</v>
      </c>
      <c r="L52" s="35">
        <f t="shared" si="6"/>
        <v>-0.16477538492890137</v>
      </c>
      <c r="M52" s="35">
        <f t="shared" si="6"/>
        <v>-4.0536690973821232E-2</v>
      </c>
      <c r="N52" s="35">
        <f t="shared" si="6"/>
        <v>-4.8955875614270748E-2</v>
      </c>
      <c r="O52" s="35">
        <f t="shared" si="6"/>
        <v>-1</v>
      </c>
      <c r="P52" s="34" t="s">
        <v>29</v>
      </c>
      <c r="Q52" s="35">
        <f t="shared" si="7"/>
        <v>-7.9298071994044872E-2</v>
      </c>
      <c r="R52" s="35">
        <f t="shared" si="7"/>
        <v>4.394583295103667E-2</v>
      </c>
      <c r="S52" s="35">
        <f t="shared" si="7"/>
        <v>-0.14619476170709064</v>
      </c>
      <c r="T52" s="35">
        <f t="shared" si="7"/>
        <v>-3.6711675979712526E-2</v>
      </c>
      <c r="U52" s="35">
        <f t="shared" si="7"/>
        <v>-4.4304560078991126E-2</v>
      </c>
      <c r="V52" s="35">
        <f t="shared" si="7"/>
        <v>-1</v>
      </c>
    </row>
    <row r="53" spans="1:22" x14ac:dyDescent="0.35">
      <c r="A53" s="13" t="s">
        <v>15</v>
      </c>
      <c r="B53" s="34" t="s">
        <v>29</v>
      </c>
      <c r="C53" s="34" t="s">
        <v>29</v>
      </c>
      <c r="D53" s="34" t="s">
        <v>29</v>
      </c>
      <c r="E53" s="35">
        <f t="shared" si="8"/>
        <v>9.0020065306200391E-3</v>
      </c>
      <c r="F53" s="35">
        <f t="shared" si="8"/>
        <v>2.5353717030134879E-3</v>
      </c>
      <c r="G53" s="35">
        <f t="shared" si="8"/>
        <v>1.5294552649338798E-3</v>
      </c>
      <c r="H53" s="35">
        <f t="shared" si="8"/>
        <v>-1</v>
      </c>
      <c r="I53" s="34" t="s">
        <v>29</v>
      </c>
      <c r="J53" s="35">
        <f t="shared" si="6"/>
        <v>5.8938188406930547E-2</v>
      </c>
      <c r="K53" s="35">
        <f t="shared" si="6"/>
        <v>-8.3895889382037764E-2</v>
      </c>
      <c r="L53" s="35">
        <f t="shared" si="6"/>
        <v>-0.16719566788387724</v>
      </c>
      <c r="M53" s="35">
        <f t="shared" si="6"/>
        <v>-3.1994460956798913E-2</v>
      </c>
      <c r="N53" s="35">
        <f t="shared" si="6"/>
        <v>-2.2176912948921559E-2</v>
      </c>
      <c r="O53" s="35">
        <f t="shared" si="6"/>
        <v>-1</v>
      </c>
      <c r="P53" s="34" t="s">
        <v>29</v>
      </c>
      <c r="Q53" s="35">
        <f t="shared" si="7"/>
        <v>5.8938188406930547E-2</v>
      </c>
      <c r="R53" s="35">
        <f t="shared" si="7"/>
        <v>-0.1071765492278165</v>
      </c>
      <c r="S53" s="35">
        <f t="shared" si="7"/>
        <v>-0.17179007915310768</v>
      </c>
      <c r="T53" s="35">
        <f t="shared" si="7"/>
        <v>-3.3091383019401274E-2</v>
      </c>
      <c r="U53" s="35">
        <f t="shared" si="7"/>
        <v>-2.2957750332362501E-2</v>
      </c>
      <c r="V53" s="35">
        <f t="shared" si="7"/>
        <v>-1</v>
      </c>
    </row>
    <row r="54" spans="1:22" x14ac:dyDescent="0.35">
      <c r="A54" s="13" t="s">
        <v>16</v>
      </c>
      <c r="B54" s="34" t="s">
        <v>29</v>
      </c>
      <c r="C54" s="34" t="s">
        <v>29</v>
      </c>
      <c r="D54" s="34" t="s">
        <v>29</v>
      </c>
      <c r="E54" s="35">
        <f t="shared" si="8"/>
        <v>1.6943083527548076E-3</v>
      </c>
      <c r="F54" s="35">
        <f t="shared" si="8"/>
        <v>2.23622046070443E-3</v>
      </c>
      <c r="G54" s="35">
        <f t="shared" si="8"/>
        <v>2.0496262492641624E-3</v>
      </c>
      <c r="H54" s="35">
        <f t="shared" si="8"/>
        <v>-1</v>
      </c>
      <c r="I54" s="34" t="s">
        <v>29</v>
      </c>
      <c r="J54" s="35">
        <f t="shared" si="6"/>
        <v>0.58148458539726589</v>
      </c>
      <c r="K54" s="35">
        <f t="shared" si="6"/>
        <v>-0.11793733386259551</v>
      </c>
      <c r="L54" s="35">
        <f t="shared" si="6"/>
        <v>-7.0915927161373099E-2</v>
      </c>
      <c r="M54" s="35">
        <f t="shared" si="6"/>
        <v>-3.6307636690649622E-3</v>
      </c>
      <c r="N54" s="35">
        <f t="shared" si="6"/>
        <v>-8.554667511252818E-3</v>
      </c>
      <c r="O54" s="35">
        <f t="shared" si="6"/>
        <v>-1</v>
      </c>
      <c r="P54" s="34" t="s">
        <v>29</v>
      </c>
      <c r="Q54" s="35">
        <f t="shared" si="7"/>
        <v>0.58148458539726589</v>
      </c>
      <c r="R54" s="35">
        <f t="shared" si="7"/>
        <v>-0.62374027413463917</v>
      </c>
      <c r="S54" s="35">
        <f t="shared" si="7"/>
        <v>-0.16852528604883857</v>
      </c>
      <c r="T54" s="35">
        <f t="shared" si="7"/>
        <v>-1.3132318699932085E-2</v>
      </c>
      <c r="U54" s="35">
        <f t="shared" si="7"/>
        <v>-2.5995720116267905E-2</v>
      </c>
      <c r="V54" s="35">
        <f t="shared" si="7"/>
        <v>-1</v>
      </c>
    </row>
    <row r="55" spans="1:22" x14ac:dyDescent="0.35">
      <c r="A55" s="13" t="s">
        <v>17</v>
      </c>
      <c r="B55" s="34" t="s">
        <v>29</v>
      </c>
      <c r="C55" s="34" t="s">
        <v>29</v>
      </c>
      <c r="D55" s="34" t="s">
        <v>29</v>
      </c>
      <c r="E55" s="35">
        <f t="shared" si="8"/>
        <v>-6.7809826162890654E-3</v>
      </c>
      <c r="F55" s="35">
        <f t="shared" si="8"/>
        <v>-6.8521024635354406E-3</v>
      </c>
      <c r="G55" s="35">
        <f t="shared" si="8"/>
        <v>-5.9952517200845832E-3</v>
      </c>
      <c r="H55" s="35">
        <f t="shared" si="8"/>
        <v>-1</v>
      </c>
      <c r="I55" s="34" t="s">
        <v>29</v>
      </c>
      <c r="J55" s="35">
        <f t="shared" si="6"/>
        <v>0.23650263204898037</v>
      </c>
      <c r="K55" s="35">
        <f t="shared" si="6"/>
        <v>-8.8778614319831028E-2</v>
      </c>
      <c r="L55" s="35">
        <f t="shared" si="6"/>
        <v>-0.16317701540823093</v>
      </c>
      <c r="M55" s="35">
        <f t="shared" si="6"/>
        <v>-3.8777985820414571E-2</v>
      </c>
      <c r="N55" s="35">
        <f>(N42-M42)/M42</f>
        <v>-2.5490735612199486E-2</v>
      </c>
      <c r="O55" s="35">
        <f t="shared" si="6"/>
        <v>-1</v>
      </c>
      <c r="P55" s="34" t="s">
        <v>29</v>
      </c>
      <c r="Q55" s="35">
        <f t="shared" si="7"/>
        <v>0.23650263204898037</v>
      </c>
      <c r="R55" s="35">
        <f t="shared" si="7"/>
        <v>-0.44669590243889917</v>
      </c>
      <c r="S55" s="35">
        <f t="shared" si="7"/>
        <v>-0.26434533166725027</v>
      </c>
      <c r="T55" s="35">
        <f t="shared" si="7"/>
        <v>-6.6660552120495931E-2</v>
      </c>
      <c r="U55" s="35">
        <f t="shared" si="7"/>
        <v>-4.3608230434248454E-2</v>
      </c>
      <c r="V55" s="35">
        <f t="shared" si="7"/>
        <v>-1</v>
      </c>
    </row>
    <row r="56" spans="1:22" x14ac:dyDescent="0.35">
      <c r="A56" s="13" t="s">
        <v>18</v>
      </c>
      <c r="B56" s="34" t="s">
        <v>29</v>
      </c>
      <c r="C56" s="34" t="s">
        <v>29</v>
      </c>
      <c r="D56" s="34" t="s">
        <v>29</v>
      </c>
      <c r="E56" s="35">
        <f t="shared" si="8"/>
        <v>-5.2225452545296555E-3</v>
      </c>
      <c r="F56" s="35">
        <f t="shared" si="8"/>
        <v>-4.416805013210027E-3</v>
      </c>
      <c r="G56" s="35">
        <f t="shared" si="8"/>
        <v>-4.3544720249011201E-3</v>
      </c>
      <c r="H56" s="35">
        <f t="shared" si="8"/>
        <v>-1</v>
      </c>
      <c r="I56" s="34" t="s">
        <v>29</v>
      </c>
      <c r="J56" s="35">
        <f t="shared" si="6"/>
        <v>0.15111242786845228</v>
      </c>
      <c r="K56" s="35">
        <f t="shared" si="6"/>
        <v>1.0125817708273799E-2</v>
      </c>
      <c r="L56" s="35">
        <f t="shared" si="6"/>
        <v>1.4176252856900551E-2</v>
      </c>
      <c r="M56" s="35">
        <f t="shared" si="6"/>
        <v>2.3865478060175152E-2</v>
      </c>
      <c r="N56" s="35">
        <f t="shared" si="6"/>
        <v>4.0031421667723992E-2</v>
      </c>
      <c r="O56" s="35">
        <f t="shared" si="6"/>
        <v>-1</v>
      </c>
      <c r="P56" s="34" t="s">
        <v>29</v>
      </c>
      <c r="Q56" s="35">
        <f t="shared" si="7"/>
        <v>0.15111242786845228</v>
      </c>
      <c r="R56" s="35">
        <f t="shared" si="7"/>
        <v>0.23211924411487916</v>
      </c>
      <c r="S56" s="35">
        <f t="shared" si="7"/>
        <v>1.0681132005980042E-2</v>
      </c>
      <c r="T56" s="35">
        <f t="shared" si="7"/>
        <v>1.8849985224564405E-2</v>
      </c>
      <c r="U56" s="35">
        <f t="shared" si="7"/>
        <v>3.2339914801221288E-2</v>
      </c>
      <c r="V56" s="35">
        <f t="shared" si="7"/>
        <v>-1</v>
      </c>
    </row>
    <row r="57" spans="1:22" x14ac:dyDescent="0.35">
      <c r="A57" s="13" t="s">
        <v>19</v>
      </c>
      <c r="B57" s="34" t="s">
        <v>29</v>
      </c>
      <c r="C57" s="34" t="s">
        <v>29</v>
      </c>
      <c r="D57" s="34" t="s">
        <v>29</v>
      </c>
      <c r="E57" s="35">
        <f t="shared" si="8"/>
        <v>3.346655604588604E-3</v>
      </c>
      <c r="F57" s="35">
        <f t="shared" si="8"/>
        <v>3.3244072501217923E-3</v>
      </c>
      <c r="G57" s="35">
        <f t="shared" si="8"/>
        <v>3.1073010092147893E-3</v>
      </c>
      <c r="H57" s="35">
        <f t="shared" si="8"/>
        <v>-1</v>
      </c>
      <c r="I57" s="34" t="s">
        <v>29</v>
      </c>
      <c r="J57" s="35">
        <f t="shared" si="6"/>
        <v>0.17674269565481743</v>
      </c>
      <c r="K57" s="35">
        <f t="shared" si="6"/>
        <v>-0.13897043624687586</v>
      </c>
      <c r="L57" s="35">
        <f t="shared" si="6"/>
        <v>-0.10464839048809696</v>
      </c>
      <c r="M57" s="35">
        <f t="shared" si="6"/>
        <v>-6.025497036517493E-2</v>
      </c>
      <c r="N57" s="35">
        <f t="shared" si="6"/>
        <v>-4.089020178968588E-2</v>
      </c>
      <c r="O57" s="35">
        <f t="shared" si="6"/>
        <v>-1</v>
      </c>
      <c r="P57" s="34" t="s">
        <v>29</v>
      </c>
      <c r="Q57" s="35">
        <f t="shared" si="7"/>
        <v>0.17674269565481743</v>
      </c>
      <c r="R57" s="35">
        <f t="shared" si="7"/>
        <v>-3.1965547198414684E-2</v>
      </c>
      <c r="S57" s="35">
        <f t="shared" si="7"/>
        <v>-9.271080098238571E-2</v>
      </c>
      <c r="T57" s="35">
        <f t="shared" si="7"/>
        <v>-5.2482942561391285E-2</v>
      </c>
      <c r="U57" s="35">
        <f t="shared" si="7"/>
        <v>-3.5195113763773031E-2</v>
      </c>
      <c r="V57" s="35">
        <f t="shared" si="7"/>
        <v>-1</v>
      </c>
    </row>
    <row r="58" spans="1:22" x14ac:dyDescent="0.35">
      <c r="A58" s="13" t="s">
        <v>20</v>
      </c>
      <c r="B58" s="34" t="s">
        <v>29</v>
      </c>
      <c r="C58" s="34" t="s">
        <v>29</v>
      </c>
      <c r="D58" s="34" t="s">
        <v>29</v>
      </c>
      <c r="E58" s="35">
        <f t="shared" si="8"/>
        <v>3.7152677949348996E-3</v>
      </c>
      <c r="F58" s="35">
        <f t="shared" si="8"/>
        <v>-9.7043218349145957E-4</v>
      </c>
      <c r="G58" s="35">
        <f t="shared" si="8"/>
        <v>-5.2845180652018034E-3</v>
      </c>
      <c r="H58" s="35">
        <f t="shared" si="8"/>
        <v>-1</v>
      </c>
      <c r="I58" s="34" t="s">
        <v>29</v>
      </c>
      <c r="J58" s="35">
        <f t="shared" si="6"/>
        <v>-5.0763951934166024E-2</v>
      </c>
      <c r="K58" s="35">
        <f t="shared" si="6"/>
        <v>0.10222172045322875</v>
      </c>
      <c r="L58" s="35">
        <f t="shared" si="6"/>
        <v>1.2542885248229683E-2</v>
      </c>
      <c r="M58" s="35">
        <f t="shared" si="6"/>
        <v>1.7925813620001173E-3</v>
      </c>
      <c r="N58" s="35">
        <f t="shared" si="6"/>
        <v>-3.2813738212579676E-4</v>
      </c>
      <c r="O58" s="35">
        <f t="shared" si="6"/>
        <v>-1</v>
      </c>
      <c r="P58" s="34" t="s">
        <v>29</v>
      </c>
      <c r="Q58" s="35">
        <f t="shared" si="7"/>
        <v>-5.0763951934166024E-2</v>
      </c>
      <c r="R58" s="35">
        <f t="shared" si="7"/>
        <v>-0.1082356778625277</v>
      </c>
      <c r="S58" s="35">
        <f t="shared" si="7"/>
        <v>1.4626213047321446E-2</v>
      </c>
      <c r="T58" s="35">
        <f t="shared" si="7"/>
        <v>2.4376435279477742E-3</v>
      </c>
      <c r="U58" s="35">
        <f t="shared" si="7"/>
        <v>8.250614324370923E-4</v>
      </c>
      <c r="V58" s="35">
        <f t="shared" si="7"/>
        <v>-1</v>
      </c>
    </row>
    <row r="59" spans="1:22" x14ac:dyDescent="0.35">
      <c r="A59" s="13" t="s">
        <v>21</v>
      </c>
      <c r="B59" s="34" t="s">
        <v>29</v>
      </c>
      <c r="C59" s="34" t="s">
        <v>29</v>
      </c>
      <c r="D59" s="34" t="s">
        <v>29</v>
      </c>
      <c r="E59" s="35">
        <f t="shared" si="8"/>
        <v>0</v>
      </c>
      <c r="F59" s="35">
        <f t="shared" si="8"/>
        <v>0</v>
      </c>
      <c r="G59" s="35">
        <f t="shared" si="8"/>
        <v>0</v>
      </c>
      <c r="H59" s="35">
        <f t="shared" si="8"/>
        <v>-1</v>
      </c>
      <c r="I59" s="34" t="s">
        <v>29</v>
      </c>
      <c r="J59" s="35">
        <f t="shared" si="6"/>
        <v>-9.9985831878489778E-2</v>
      </c>
      <c r="K59" s="35">
        <f t="shared" si="6"/>
        <v>6.631562800082199E-3</v>
      </c>
      <c r="L59" s="35">
        <f t="shared" si="6"/>
        <v>-0.26595107611064445</v>
      </c>
      <c r="M59" s="35">
        <f t="shared" si="6"/>
        <v>-4.574651577772413E-2</v>
      </c>
      <c r="N59" s="35">
        <f t="shared" si="6"/>
        <v>1.5364558429021027E-2</v>
      </c>
      <c r="O59" s="35">
        <f t="shared" si="6"/>
        <v>-1</v>
      </c>
      <c r="P59" s="34" t="s">
        <v>29</v>
      </c>
      <c r="Q59" s="35">
        <f t="shared" si="7"/>
        <v>-9.9985831878489778E-2</v>
      </c>
      <c r="R59" s="35">
        <f t="shared" si="7"/>
        <v>-0.66484756687563951</v>
      </c>
      <c r="S59" s="35">
        <f t="shared" si="7"/>
        <v>-0.79878503306071602</v>
      </c>
      <c r="T59" s="35">
        <f t="shared" si="7"/>
        <v>-0.50124599293447569</v>
      </c>
      <c r="U59" s="35">
        <f t="shared" si="7"/>
        <v>0.32209970819703865</v>
      </c>
      <c r="V59" s="35">
        <f t="shared" si="7"/>
        <v>-1</v>
      </c>
    </row>
  </sheetData>
  <mergeCells count="12">
    <mergeCell ref="P36:V36"/>
    <mergeCell ref="B49:H49"/>
    <mergeCell ref="I49:O49"/>
    <mergeCell ref="P49:V49"/>
    <mergeCell ref="B22:H22"/>
    <mergeCell ref="I22:O22"/>
    <mergeCell ref="P22:V22"/>
    <mergeCell ref="A22:A23"/>
    <mergeCell ref="A36:A37"/>
    <mergeCell ref="A49:A50"/>
    <mergeCell ref="B36:H36"/>
    <mergeCell ref="I36:O3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E44CB-9656-486D-9813-3514011FAC75}">
  <dimension ref="A1:V59"/>
  <sheetViews>
    <sheetView zoomScaleNormal="100" workbookViewId="0">
      <selection activeCell="A5" sqref="A5"/>
    </sheetView>
  </sheetViews>
  <sheetFormatPr defaultRowHeight="14.5" x14ac:dyDescent="0.35"/>
  <cols>
    <col min="1" max="1" width="32.81640625" customWidth="1"/>
    <col min="2" max="22" width="11.7265625" customWidth="1"/>
  </cols>
  <sheetData>
    <row r="1" spans="1:2" x14ac:dyDescent="0.35">
      <c r="A1" s="36" t="s">
        <v>0</v>
      </c>
    </row>
    <row r="2" spans="1:2" x14ac:dyDescent="0.35">
      <c r="A2" s="36"/>
    </row>
    <row r="4" spans="1:2" x14ac:dyDescent="0.35">
      <c r="A4" s="36" t="s">
        <v>1</v>
      </c>
    </row>
    <row r="5" spans="1:2" x14ac:dyDescent="0.35">
      <c r="A5" s="36" t="s">
        <v>30</v>
      </c>
    </row>
    <row r="6" spans="1:2" x14ac:dyDescent="0.35">
      <c r="A6" s="37"/>
    </row>
    <row r="7" spans="1:2" x14ac:dyDescent="0.35">
      <c r="A7" s="37" t="s">
        <v>3</v>
      </c>
    </row>
    <row r="8" spans="1:2" x14ac:dyDescent="0.35">
      <c r="A8" t="s">
        <v>4</v>
      </c>
    </row>
    <row r="9" spans="1:2" x14ac:dyDescent="0.35">
      <c r="A9" t="s">
        <v>5</v>
      </c>
    </row>
    <row r="10" spans="1:2" x14ac:dyDescent="0.35">
      <c r="A10" t="s">
        <v>6</v>
      </c>
    </row>
    <row r="11" spans="1:2" x14ac:dyDescent="0.35">
      <c r="A11" t="s">
        <v>7</v>
      </c>
      <c r="B11" s="29"/>
    </row>
    <row r="12" spans="1:2" x14ac:dyDescent="0.35">
      <c r="A12" t="s">
        <v>8</v>
      </c>
      <c r="B12" s="29"/>
    </row>
    <row r="22" spans="1:22" ht="16.5" x14ac:dyDescent="0.45">
      <c r="A22" s="60" t="s">
        <v>9</v>
      </c>
      <c r="B22" s="61" t="s">
        <v>10</v>
      </c>
      <c r="C22" s="61"/>
      <c r="D22" s="61"/>
      <c r="E22" s="61"/>
      <c r="F22" s="61"/>
      <c r="G22" s="61"/>
      <c r="H22" s="61"/>
      <c r="I22" s="62" t="s">
        <v>11</v>
      </c>
      <c r="J22" s="62"/>
      <c r="K22" s="62"/>
      <c r="L22" s="62"/>
      <c r="M22" s="62"/>
      <c r="N22" s="62"/>
      <c r="O22" s="62"/>
      <c r="P22" s="63" t="s">
        <v>12</v>
      </c>
      <c r="Q22" s="63"/>
      <c r="R22" s="63"/>
      <c r="S22" s="63"/>
      <c r="T22" s="63"/>
      <c r="U22" s="63"/>
      <c r="V22" s="63"/>
    </row>
    <row r="23" spans="1:22" x14ac:dyDescent="0.35">
      <c r="A23" s="60"/>
      <c r="B23" s="25">
        <v>2026</v>
      </c>
      <c r="C23" s="25">
        <v>2027</v>
      </c>
      <c r="D23" s="25">
        <v>2028</v>
      </c>
      <c r="E23" s="25">
        <v>2029</v>
      </c>
      <c r="F23" s="25">
        <v>2030</v>
      </c>
      <c r="G23" s="25">
        <v>2031</v>
      </c>
      <c r="H23" s="25">
        <v>2032</v>
      </c>
      <c r="I23" s="26">
        <v>2026</v>
      </c>
      <c r="J23" s="26">
        <v>2027</v>
      </c>
      <c r="K23" s="26">
        <v>2028</v>
      </c>
      <c r="L23" s="26">
        <v>2029</v>
      </c>
      <c r="M23" s="26">
        <v>2030</v>
      </c>
      <c r="N23" s="26">
        <v>2031</v>
      </c>
      <c r="O23" s="26">
        <v>2032</v>
      </c>
      <c r="P23" s="27">
        <v>2026</v>
      </c>
      <c r="Q23" s="27">
        <v>2027</v>
      </c>
      <c r="R23" s="27">
        <v>2028</v>
      </c>
      <c r="S23" s="27">
        <v>2029</v>
      </c>
      <c r="T23" s="27">
        <v>2030</v>
      </c>
      <c r="U23" s="27">
        <v>2031</v>
      </c>
      <c r="V23" s="27">
        <v>2032</v>
      </c>
    </row>
    <row r="24" spans="1:22" x14ac:dyDescent="0.35">
      <c r="A24" s="13" t="s">
        <v>13</v>
      </c>
      <c r="B24" s="28">
        <v>0</v>
      </c>
      <c r="C24" s="28">
        <v>0</v>
      </c>
      <c r="D24" s="28">
        <f>'2023-2026 Rate Class'!$N6/4</f>
        <v>0.50726574131473967</v>
      </c>
      <c r="E24" s="28">
        <f>'2023-2026 Rate Class'!$N6/4</f>
        <v>0.50726574131473967</v>
      </c>
      <c r="F24" s="28">
        <f>'2023-2026 Rate Class'!$N6/4</f>
        <v>0.50726574131473967</v>
      </c>
      <c r="G24" s="28">
        <f>'2023-2026 Rate Class'!$N6/4</f>
        <v>0.50726574131473967</v>
      </c>
      <c r="H24" s="28">
        <v>0</v>
      </c>
      <c r="I24" s="28">
        <v>33.926647610892815</v>
      </c>
      <c r="J24" s="28">
        <v>27.897727030524401</v>
      </c>
      <c r="K24" s="28">
        <v>31.1421194033381</v>
      </c>
      <c r="L24" s="28">
        <v>35.258456204976795</v>
      </c>
      <c r="M24" s="28">
        <v>36.000646305214005</v>
      </c>
      <c r="N24" s="28">
        <v>36.451074238871499</v>
      </c>
      <c r="O24" s="28">
        <v>0</v>
      </c>
      <c r="P24" s="28">
        <f t="shared" ref="P24:P32" si="0">B24+I24</f>
        <v>33.926647610892815</v>
      </c>
      <c r="Q24" s="28">
        <f t="shared" ref="Q24:Q32" si="1">C24+J24</f>
        <v>27.897727030524401</v>
      </c>
      <c r="R24" s="28">
        <f t="shared" ref="R24:V32" si="2">D24+K24</f>
        <v>31.64938514465284</v>
      </c>
      <c r="S24" s="28">
        <f t="shared" si="2"/>
        <v>35.765721946291535</v>
      </c>
      <c r="T24" s="28">
        <f t="shared" si="2"/>
        <v>36.507912046528745</v>
      </c>
      <c r="U24" s="28">
        <f t="shared" si="2"/>
        <v>36.958339980186238</v>
      </c>
      <c r="V24" s="28">
        <f t="shared" si="2"/>
        <v>0</v>
      </c>
    </row>
    <row r="25" spans="1:22" x14ac:dyDescent="0.35">
      <c r="A25" s="13" t="s">
        <v>14</v>
      </c>
      <c r="B25" s="28">
        <v>0</v>
      </c>
      <c r="C25" s="28">
        <v>0</v>
      </c>
      <c r="D25" s="28">
        <f>'2023-2026 Rate Class'!$N7/4</f>
        <v>0.37018708039854431</v>
      </c>
      <c r="E25" s="28">
        <f>'2023-2026 Rate Class'!$N7/4</f>
        <v>0.37018708039854431</v>
      </c>
      <c r="F25" s="28">
        <f>'2023-2026 Rate Class'!$N7/4</f>
        <v>0.37018708039854431</v>
      </c>
      <c r="G25" s="28">
        <f>'2023-2026 Rate Class'!$N7/4</f>
        <v>0.37018708039854431</v>
      </c>
      <c r="H25" s="28">
        <v>0</v>
      </c>
      <c r="I25" s="28">
        <v>3.0494024949492489</v>
      </c>
      <c r="J25" s="28">
        <v>2.8464642426911002</v>
      </c>
      <c r="K25" s="28">
        <v>2.7999434991536001</v>
      </c>
      <c r="L25" s="28">
        <v>2.3518899847147998</v>
      </c>
      <c r="M25" s="28">
        <v>2.2849088037922001</v>
      </c>
      <c r="N25" s="28">
        <v>2.2074751227830003</v>
      </c>
      <c r="O25" s="28">
        <v>0</v>
      </c>
      <c r="P25" s="28">
        <f t="shared" si="0"/>
        <v>3.0494024949492489</v>
      </c>
      <c r="Q25" s="28">
        <f t="shared" si="1"/>
        <v>2.8464642426911002</v>
      </c>
      <c r="R25" s="28">
        <f t="shared" si="2"/>
        <v>3.1701305795521444</v>
      </c>
      <c r="S25" s="28">
        <f t="shared" si="2"/>
        <v>2.7220770651133441</v>
      </c>
      <c r="T25" s="28">
        <f t="shared" si="2"/>
        <v>2.6550958841907444</v>
      </c>
      <c r="U25" s="28">
        <f t="shared" si="2"/>
        <v>2.5776622031815446</v>
      </c>
      <c r="V25" s="28">
        <f t="shared" si="2"/>
        <v>0</v>
      </c>
    </row>
    <row r="26" spans="1:22" x14ac:dyDescent="0.35">
      <c r="A26" s="13" t="s">
        <v>15</v>
      </c>
      <c r="B26" s="28">
        <v>0</v>
      </c>
      <c r="C26" s="28">
        <v>0</v>
      </c>
      <c r="D26" s="28">
        <f>'2023-2026 Rate Class'!$N8/4</f>
        <v>-0.41928351398857266</v>
      </c>
      <c r="E26" s="28">
        <f>'2023-2026 Rate Class'!$N8/4</f>
        <v>-0.41928351398857266</v>
      </c>
      <c r="F26" s="28">
        <f>'2023-2026 Rate Class'!$N8/4</f>
        <v>-0.41928351398857266</v>
      </c>
      <c r="G26" s="28">
        <f>'2023-2026 Rate Class'!$N8/4</f>
        <v>-0.41928351398857266</v>
      </c>
      <c r="H26" s="28">
        <v>0</v>
      </c>
      <c r="I26" s="28">
        <v>16.95384629113628</v>
      </c>
      <c r="J26" s="28">
        <v>18.387103118367502</v>
      </c>
      <c r="K26" s="28">
        <v>16.498988998755728</v>
      </c>
      <c r="L26" s="28">
        <v>13.617841614552871</v>
      </c>
      <c r="M26" s="28">
        <v>13.148808994447332</v>
      </c>
      <c r="N26" s="28">
        <v>12.837574506078177</v>
      </c>
      <c r="O26" s="28">
        <v>0</v>
      </c>
      <c r="P26" s="28">
        <f t="shared" si="0"/>
        <v>16.95384629113628</v>
      </c>
      <c r="Q26" s="28">
        <f t="shared" si="1"/>
        <v>18.387103118367502</v>
      </c>
      <c r="R26" s="28">
        <f t="shared" si="2"/>
        <v>16.079705484767153</v>
      </c>
      <c r="S26" s="28">
        <f t="shared" si="2"/>
        <v>13.198558100564298</v>
      </c>
      <c r="T26" s="28">
        <f t="shared" si="2"/>
        <v>12.72952548045876</v>
      </c>
      <c r="U26" s="28">
        <f t="shared" si="2"/>
        <v>12.418290992089604</v>
      </c>
      <c r="V26" s="28">
        <f t="shared" si="2"/>
        <v>0</v>
      </c>
    </row>
    <row r="27" spans="1:22" x14ac:dyDescent="0.35">
      <c r="A27" s="13" t="s">
        <v>16</v>
      </c>
      <c r="B27" s="28">
        <v>0</v>
      </c>
      <c r="C27" s="28">
        <v>0</v>
      </c>
      <c r="D27" s="28">
        <f>'2023-2026 Rate Class'!$N9/4</f>
        <v>-1.2601744126222276</v>
      </c>
      <c r="E27" s="28">
        <f>'2023-2026 Rate Class'!$N9/4</f>
        <v>-1.2601744126222276</v>
      </c>
      <c r="F27" s="28">
        <f>'2023-2026 Rate Class'!$N9/4</f>
        <v>-1.2601744126222276</v>
      </c>
      <c r="G27" s="28">
        <f>'2023-2026 Rate Class'!$N9/4</f>
        <v>-1.2601744126222276</v>
      </c>
      <c r="H27" s="28">
        <v>0</v>
      </c>
      <c r="I27" s="28">
        <v>1.5572409452167448</v>
      </c>
      <c r="J27" s="28">
        <v>2.4864873133650041</v>
      </c>
      <c r="K27" s="28">
        <v>2.1976005153268807</v>
      </c>
      <c r="L27" s="28">
        <v>2.0383021249364259</v>
      </c>
      <c r="M27" s="28">
        <v>2.0263701213084482</v>
      </c>
      <c r="N27" s="28">
        <v>2.0049258500158671</v>
      </c>
      <c r="O27" s="28">
        <v>0</v>
      </c>
      <c r="P27" s="28">
        <f t="shared" si="0"/>
        <v>1.5572409452167448</v>
      </c>
      <c r="Q27" s="28">
        <f t="shared" si="1"/>
        <v>2.4864873133650041</v>
      </c>
      <c r="R27" s="28">
        <f t="shared" si="2"/>
        <v>0.9374261027046531</v>
      </c>
      <c r="S27" s="28">
        <f t="shared" si="2"/>
        <v>0.77812771231419831</v>
      </c>
      <c r="T27" s="28">
        <f t="shared" si="2"/>
        <v>0.76619570868622056</v>
      </c>
      <c r="U27" s="28">
        <f t="shared" si="2"/>
        <v>0.74475143739363947</v>
      </c>
      <c r="V27" s="28">
        <f t="shared" si="2"/>
        <v>0</v>
      </c>
    </row>
    <row r="28" spans="1:22" x14ac:dyDescent="0.35">
      <c r="A28" s="13" t="s">
        <v>17</v>
      </c>
      <c r="B28" s="28">
        <v>0</v>
      </c>
      <c r="C28" s="28">
        <v>0</v>
      </c>
      <c r="D28" s="28">
        <f>'2023-2026 Rate Class'!$N10/4</f>
        <v>-0.61579309144576944</v>
      </c>
      <c r="E28" s="28">
        <f>'2023-2026 Rate Class'!$N10/4</f>
        <v>-0.61579309144576944</v>
      </c>
      <c r="F28" s="28">
        <f>'2023-2026 Rate Class'!$N10/4</f>
        <v>-0.61579309144576944</v>
      </c>
      <c r="G28" s="28">
        <f>'2023-2026 Rate Class'!$N10/4</f>
        <v>-0.61579309144576944</v>
      </c>
      <c r="H28" s="28">
        <v>0</v>
      </c>
      <c r="I28" s="28">
        <v>1.3818111750569313</v>
      </c>
      <c r="J28" s="28">
        <v>1.750483323364397</v>
      </c>
      <c r="K28" s="28">
        <v>1.5677472217906141</v>
      </c>
      <c r="L28" s="28">
        <v>1.3208837993055189</v>
      </c>
      <c r="M28" s="28">
        <v>1.2784224678067331</v>
      </c>
      <c r="N28" s="28">
        <v>1.2533486795058169</v>
      </c>
      <c r="O28" s="28">
        <v>0</v>
      </c>
      <c r="P28" s="28">
        <f t="shared" si="0"/>
        <v>1.3818111750569313</v>
      </c>
      <c r="Q28" s="28">
        <f t="shared" si="1"/>
        <v>1.750483323364397</v>
      </c>
      <c r="R28" s="28">
        <f t="shared" si="2"/>
        <v>0.95195413034484466</v>
      </c>
      <c r="S28" s="28">
        <f t="shared" si="2"/>
        <v>0.70509070785974948</v>
      </c>
      <c r="T28" s="28">
        <f t="shared" si="2"/>
        <v>0.66262937636096364</v>
      </c>
      <c r="U28" s="28">
        <f t="shared" si="2"/>
        <v>0.63755558806004742</v>
      </c>
      <c r="V28" s="28">
        <f t="shared" si="2"/>
        <v>0</v>
      </c>
    </row>
    <row r="29" spans="1:22" x14ac:dyDescent="0.35">
      <c r="A29" s="13" t="s">
        <v>18</v>
      </c>
      <c r="B29" s="28">
        <v>0</v>
      </c>
      <c r="C29" s="28">
        <v>0</v>
      </c>
      <c r="D29" s="28">
        <f>'2023-2026 Rate Class'!$N11/4</f>
        <v>0.63933322095979439</v>
      </c>
      <c r="E29" s="28">
        <f>'2023-2026 Rate Class'!$N11/4</f>
        <v>0.63933322095979439</v>
      </c>
      <c r="F29" s="28">
        <f>'2023-2026 Rate Class'!$N11/4</f>
        <v>0.63933322095979439</v>
      </c>
      <c r="G29" s="28">
        <f>'2023-2026 Rate Class'!$N11/4</f>
        <v>0.63933322095979439</v>
      </c>
      <c r="H29" s="28">
        <v>0</v>
      </c>
      <c r="I29" s="28">
        <v>2.37155072470645</v>
      </c>
      <c r="J29" s="28">
        <v>2.9106246367517801</v>
      </c>
      <c r="K29" s="28">
        <v>2.9091266487648699</v>
      </c>
      <c r="L29" s="28">
        <v>2.9658564834336802</v>
      </c>
      <c r="M29" s="28">
        <v>3.0501098065530798</v>
      </c>
      <c r="N29" s="28">
        <v>3.1860837509144702</v>
      </c>
      <c r="O29" s="28">
        <v>0</v>
      </c>
      <c r="P29" s="28">
        <f t="shared" si="0"/>
        <v>2.37155072470645</v>
      </c>
      <c r="Q29" s="28">
        <f t="shared" si="1"/>
        <v>2.9106246367517801</v>
      </c>
      <c r="R29" s="28">
        <f t="shared" si="2"/>
        <v>3.5484598697246641</v>
      </c>
      <c r="S29" s="28">
        <f t="shared" si="2"/>
        <v>3.6051897043934744</v>
      </c>
      <c r="T29" s="28">
        <f t="shared" si="2"/>
        <v>3.6894430275128745</v>
      </c>
      <c r="U29" s="28">
        <f t="shared" si="2"/>
        <v>3.8254169718742643</v>
      </c>
      <c r="V29" s="28">
        <f t="shared" si="2"/>
        <v>0</v>
      </c>
    </row>
    <row r="30" spans="1:22" x14ac:dyDescent="0.35">
      <c r="A30" s="13" t="s">
        <v>19</v>
      </c>
      <c r="B30" s="28">
        <v>0</v>
      </c>
      <c r="C30" s="28">
        <v>0</v>
      </c>
      <c r="D30" s="28">
        <f>'2023-2026 Rate Class'!$N12/4</f>
        <v>0.49632463524414883</v>
      </c>
      <c r="E30" s="28">
        <f>'2023-2026 Rate Class'!$N12/4</f>
        <v>0.49632463524414883</v>
      </c>
      <c r="F30" s="28">
        <f>'2023-2026 Rate Class'!$N12/4</f>
        <v>0.49632463524414883</v>
      </c>
      <c r="G30" s="28">
        <f>'2023-2026 Rate Class'!$N12/4</f>
        <v>0.49632463524414883</v>
      </c>
      <c r="H30" s="28">
        <v>0</v>
      </c>
      <c r="I30" s="28">
        <v>3.9363130502418926</v>
      </c>
      <c r="J30" s="28">
        <v>4.7559160910808149</v>
      </c>
      <c r="K30" s="28">
        <v>3.993744472466616</v>
      </c>
      <c r="L30" s="28">
        <v>3.563878467554733</v>
      </c>
      <c r="M30" s="28">
        <v>3.3380400714922991</v>
      </c>
      <c r="N30" s="28">
        <v>3.1916295855546482</v>
      </c>
      <c r="O30" s="28">
        <v>0</v>
      </c>
      <c r="P30" s="28">
        <f t="shared" si="0"/>
        <v>3.9363130502418926</v>
      </c>
      <c r="Q30" s="28">
        <f t="shared" si="1"/>
        <v>4.7559160910808149</v>
      </c>
      <c r="R30" s="28">
        <f t="shared" si="2"/>
        <v>4.4900691077107648</v>
      </c>
      <c r="S30" s="28">
        <f t="shared" si="2"/>
        <v>4.0602031027988819</v>
      </c>
      <c r="T30" s="28">
        <f t="shared" si="2"/>
        <v>3.8343647067364479</v>
      </c>
      <c r="U30" s="28">
        <f t="shared" si="2"/>
        <v>3.687954220798797</v>
      </c>
      <c r="V30" s="28">
        <f t="shared" si="2"/>
        <v>0</v>
      </c>
    </row>
    <row r="31" spans="1:22" x14ac:dyDescent="0.35">
      <c r="A31" s="13" t="s">
        <v>20</v>
      </c>
      <c r="B31" s="28">
        <v>0</v>
      </c>
      <c r="C31" s="28">
        <v>0</v>
      </c>
      <c r="D31" s="28">
        <f>'2023-2026 Rate Class'!$N13/4</f>
        <v>-0.10764647404303196</v>
      </c>
      <c r="E31" s="28">
        <f>'2023-2026 Rate Class'!$N13/4</f>
        <v>-0.10764647404303196</v>
      </c>
      <c r="F31" s="28">
        <f>'2023-2026 Rate Class'!$N13/4</f>
        <v>-0.10764647404303196</v>
      </c>
      <c r="G31" s="28">
        <f>'2023-2026 Rate Class'!$N13/4</f>
        <v>-0.10764647404303196</v>
      </c>
      <c r="H31" s="28">
        <v>0</v>
      </c>
      <c r="I31" s="28">
        <v>0.53706087485584608</v>
      </c>
      <c r="J31" s="28">
        <v>0.51378476189159994</v>
      </c>
      <c r="K31" s="28">
        <v>0.563773394378</v>
      </c>
      <c r="L31" s="28">
        <v>0.56873174862010001</v>
      </c>
      <c r="M31" s="28">
        <v>0.57030468857680006</v>
      </c>
      <c r="N31" s="28">
        <v>0.57314635254330004</v>
      </c>
      <c r="O31" s="28">
        <v>0</v>
      </c>
      <c r="P31" s="28">
        <f t="shared" si="0"/>
        <v>0.53706087485584608</v>
      </c>
      <c r="Q31" s="28">
        <f t="shared" si="1"/>
        <v>0.51378476189159994</v>
      </c>
      <c r="R31" s="28">
        <f t="shared" si="2"/>
        <v>0.45612692033496804</v>
      </c>
      <c r="S31" s="28">
        <f t="shared" si="2"/>
        <v>0.46108527457706805</v>
      </c>
      <c r="T31" s="28">
        <f t="shared" si="2"/>
        <v>0.4626582145337681</v>
      </c>
      <c r="U31" s="28">
        <f t="shared" si="2"/>
        <v>0.46549987850026808</v>
      </c>
      <c r="V31" s="28">
        <f t="shared" si="2"/>
        <v>0</v>
      </c>
    </row>
    <row r="32" spans="1:22" x14ac:dyDescent="0.35">
      <c r="A32" s="13" t="s">
        <v>21</v>
      </c>
      <c r="B32" s="28">
        <v>0</v>
      </c>
      <c r="C32" s="28">
        <v>0</v>
      </c>
      <c r="D32" s="28">
        <f>'2023-2026 Rate Class'!$N14/4</f>
        <v>-2.190411573616223E-2</v>
      </c>
      <c r="E32" s="28">
        <f>'2023-2026 Rate Class'!$N14/4</f>
        <v>-2.190411573616223E-2</v>
      </c>
      <c r="F32" s="28">
        <f>'2023-2026 Rate Class'!$N14/4</f>
        <v>-2.190411573616223E-2</v>
      </c>
      <c r="G32" s="28">
        <f>'2023-2026 Rate Class'!$N14/4</f>
        <v>-2.190411573616223E-2</v>
      </c>
      <c r="H32" s="28">
        <v>0</v>
      </c>
      <c r="I32" s="28">
        <v>3.5714474209891697E-2</v>
      </c>
      <c r="J32" s="28">
        <v>3.2143532795900001E-2</v>
      </c>
      <c r="K32" s="28">
        <v>3.2837020959799998E-2</v>
      </c>
      <c r="L32" s="28">
        <v>2.41039798993E-2</v>
      </c>
      <c r="M32" s="28">
        <v>2.30013068025E-2</v>
      </c>
      <c r="N32" s="28">
        <v>2.3354711724799998E-2</v>
      </c>
      <c r="O32" s="28">
        <v>0</v>
      </c>
      <c r="P32" s="28">
        <f t="shared" si="0"/>
        <v>3.5714474209891697E-2</v>
      </c>
      <c r="Q32" s="28">
        <f t="shared" si="1"/>
        <v>3.2143532795900001E-2</v>
      </c>
      <c r="R32" s="28">
        <f t="shared" si="2"/>
        <v>1.0932905223637768E-2</v>
      </c>
      <c r="S32" s="28">
        <f t="shared" si="2"/>
        <v>2.1998641631377699E-3</v>
      </c>
      <c r="T32" s="28">
        <f t="shared" si="2"/>
        <v>1.0971910663377694E-3</v>
      </c>
      <c r="U32" s="28">
        <f t="shared" si="2"/>
        <v>1.4505959886377678E-3</v>
      </c>
      <c r="V32" s="28">
        <f t="shared" si="2"/>
        <v>0</v>
      </c>
    </row>
    <row r="33" spans="1:22" x14ac:dyDescent="0.35">
      <c r="A33" s="39" t="s">
        <v>22</v>
      </c>
      <c r="B33" s="40">
        <v>0</v>
      </c>
      <c r="C33" s="40">
        <v>0</v>
      </c>
      <c r="D33" s="40">
        <f>SUM(D24:D32)</f>
        <v>-0.41169092991853673</v>
      </c>
      <c r="E33" s="40">
        <f t="shared" ref="E33:G33" si="3">SUM(E24:E32)</f>
        <v>-0.41169092991853673</v>
      </c>
      <c r="F33" s="40">
        <f t="shared" si="3"/>
        <v>-0.41169092991853673</v>
      </c>
      <c r="G33" s="40">
        <f t="shared" si="3"/>
        <v>-0.41169092991853673</v>
      </c>
      <c r="H33" s="40">
        <v>0</v>
      </c>
      <c r="I33" s="40">
        <f>SUM(I24:I32)</f>
        <v>63.749587641266103</v>
      </c>
      <c r="J33" s="40">
        <f t="shared" ref="J33:V33" si="4">SUM(J24:J32)</f>
        <v>61.58073405083249</v>
      </c>
      <c r="K33" s="40">
        <f>SUM(K24:K32)</f>
        <v>61.705881174934213</v>
      </c>
      <c r="L33" s="40">
        <f t="shared" si="4"/>
        <v>61.709944407994236</v>
      </c>
      <c r="M33" s="40">
        <f t="shared" si="4"/>
        <v>61.720612565993392</v>
      </c>
      <c r="N33" s="40">
        <f t="shared" si="4"/>
        <v>61.72861279799158</v>
      </c>
      <c r="O33" s="40">
        <f t="shared" si="4"/>
        <v>0</v>
      </c>
      <c r="P33" s="40">
        <f t="shared" si="4"/>
        <v>63.749587641266103</v>
      </c>
      <c r="Q33" s="40">
        <f t="shared" si="4"/>
        <v>61.58073405083249</v>
      </c>
      <c r="R33" s="40">
        <f t="shared" si="4"/>
        <v>61.294190245015677</v>
      </c>
      <c r="S33" s="40">
        <f t="shared" si="4"/>
        <v>61.298253478075679</v>
      </c>
      <c r="T33" s="40">
        <f t="shared" si="4"/>
        <v>61.308921636074849</v>
      </c>
      <c r="U33" s="40">
        <f t="shared" si="4"/>
        <v>61.316921868073031</v>
      </c>
      <c r="V33" s="40">
        <f t="shared" si="4"/>
        <v>0</v>
      </c>
    </row>
    <row r="36" spans="1:22" ht="16.5" x14ac:dyDescent="0.45">
      <c r="A36" s="60" t="s">
        <v>9</v>
      </c>
      <c r="B36" s="61" t="s">
        <v>23</v>
      </c>
      <c r="C36" s="61"/>
      <c r="D36" s="61"/>
      <c r="E36" s="61"/>
      <c r="F36" s="61"/>
      <c r="G36" s="61"/>
      <c r="H36" s="61"/>
      <c r="I36" s="62" t="s">
        <v>24</v>
      </c>
      <c r="J36" s="62"/>
      <c r="K36" s="62"/>
      <c r="L36" s="62"/>
      <c r="M36" s="62"/>
      <c r="N36" s="62"/>
      <c r="O36" s="62"/>
      <c r="P36" s="63" t="s">
        <v>25</v>
      </c>
      <c r="Q36" s="63"/>
      <c r="R36" s="63"/>
      <c r="S36" s="63"/>
      <c r="T36" s="63"/>
      <c r="U36" s="63"/>
      <c r="V36" s="63"/>
    </row>
    <row r="37" spans="1:22" x14ac:dyDescent="0.35">
      <c r="A37" s="60"/>
      <c r="B37" s="25">
        <v>2026</v>
      </c>
      <c r="C37" s="25">
        <v>2027</v>
      </c>
      <c r="D37" s="25">
        <v>2028</v>
      </c>
      <c r="E37" s="25">
        <v>2029</v>
      </c>
      <c r="F37" s="25">
        <v>2030</v>
      </c>
      <c r="G37" s="25">
        <v>2031</v>
      </c>
      <c r="H37" s="25">
        <v>2032</v>
      </c>
      <c r="I37" s="26">
        <v>2026</v>
      </c>
      <c r="J37" s="26">
        <v>2027</v>
      </c>
      <c r="K37" s="26">
        <v>2028</v>
      </c>
      <c r="L37" s="26">
        <v>2029</v>
      </c>
      <c r="M37" s="26">
        <v>2030</v>
      </c>
      <c r="N37" s="26">
        <v>2031</v>
      </c>
      <c r="O37" s="26">
        <v>2032</v>
      </c>
      <c r="P37" s="27">
        <v>2026</v>
      </c>
      <c r="Q37" s="27">
        <v>2027</v>
      </c>
      <c r="R37" s="27">
        <v>2028</v>
      </c>
      <c r="S37" s="27">
        <v>2029</v>
      </c>
      <c r="T37" s="27">
        <v>2030</v>
      </c>
      <c r="U37" s="27">
        <v>2031</v>
      </c>
      <c r="V37" s="27">
        <v>2032</v>
      </c>
    </row>
    <row r="38" spans="1:22" x14ac:dyDescent="0.35">
      <c r="A38" s="13" t="s">
        <v>13</v>
      </c>
      <c r="B38" s="33">
        <f>(B24*10^6*100)/('NSP Load Forecast'!P11*10^3)</f>
        <v>0</v>
      </c>
      <c r="C38" s="33">
        <f>(C24*10^6*100)/('NSP Load Forecast'!Q11*10^3)</f>
        <v>0</v>
      </c>
      <c r="D38" s="33">
        <f>(D24*10^6*100)/('NSP Load Forecast'!R11*10^3)</f>
        <v>9.5953311600276408E-3</v>
      </c>
      <c r="E38" s="33">
        <f>(E24*10^6*100)/('NSP Load Forecast'!S11*10^3)</f>
        <v>9.6775917675486073E-3</v>
      </c>
      <c r="F38" s="33">
        <f>(F24*10^6*100)/('NSP Load Forecast'!T11*10^3)</f>
        <v>9.7269502880613957E-3</v>
      </c>
      <c r="G38" s="33">
        <f>(G24*10^6*100)/('NSP Load Forecast'!U11*10^3)</f>
        <v>9.7414749234764741E-3</v>
      </c>
      <c r="H38" s="33">
        <f>(H24*10^6*100)/('NSP Load Forecast'!V11*10^3)</f>
        <v>0</v>
      </c>
      <c r="I38" s="33">
        <f>(I24*10^6*100)/('NSP Load Forecast'!P11*10^3)</f>
        <v>0.64575728745383165</v>
      </c>
      <c r="J38" s="33">
        <f>(J24*10^6*100)/('NSP Load Forecast'!Q11*10^3)</f>
        <v>0.52723908787419715</v>
      </c>
      <c r="K38" s="33">
        <f>(K24*10^6*100)/('NSP Load Forecast'!R11*10^3)</f>
        <v>0.58907772467674957</v>
      </c>
      <c r="L38" s="33">
        <f>(L24*10^6*100)/('NSP Load Forecast'!S11*10^3)</f>
        <v>0.67265915616809613</v>
      </c>
      <c r="M38" s="33">
        <f>(M24*10^6*100)/('NSP Load Forecast'!T11*10^3)</f>
        <v>0.69032159759360956</v>
      </c>
      <c r="N38" s="33">
        <f>(N24*10^6*100)/('NSP Load Forecast'!U11*10^3)</f>
        <v>0.70000237885457262</v>
      </c>
      <c r="O38" s="33">
        <f>(O24*10^6*100)/('NSP Load Forecast'!V11*10^3)</f>
        <v>0</v>
      </c>
      <c r="P38" s="33">
        <f>(P24*10^6*100)/('NSP Load Forecast'!P11*10^3)</f>
        <v>0.64575728745383165</v>
      </c>
      <c r="Q38" s="33">
        <f>(Q24*10^6*100)/('NSP Load Forecast'!Q11*10^3)</f>
        <v>0.52723908787419715</v>
      </c>
      <c r="R38" s="33">
        <f>(R24*10^6*100)/('NSP Load Forecast'!R11*10^3)</f>
        <v>0.59867305583677721</v>
      </c>
      <c r="S38" s="33">
        <f>(S24*10^6*100)/('NSP Load Forecast'!S11*10^3)</f>
        <v>0.68233674793564481</v>
      </c>
      <c r="T38" s="33">
        <f>(T24*10^6*100)/('NSP Load Forecast'!T11*10^3)</f>
        <v>0.70004854788167092</v>
      </c>
      <c r="U38" s="33">
        <f>(U24*10^6*100)/('NSP Load Forecast'!U11*10^3)</f>
        <v>0.70974385377804905</v>
      </c>
      <c r="V38" s="33">
        <f>(V24*10^6*100)/('NSP Load Forecast'!V11*10^3)</f>
        <v>0</v>
      </c>
    </row>
    <row r="39" spans="1:22" x14ac:dyDescent="0.35">
      <c r="A39" s="13" t="s">
        <v>14</v>
      </c>
      <c r="B39" s="33">
        <f>(B25*10^6*100)/('NSP Load Forecast'!P12*10^3)</f>
        <v>0</v>
      </c>
      <c r="C39" s="33">
        <f>(C25*10^6*100)/('NSP Load Forecast'!Q12*10^3)</f>
        <v>0</v>
      </c>
      <c r="D39" s="33">
        <f>(D25*10^6*100)/('NSP Load Forecast'!R12*10^3)</f>
        <v>9.6565245377236653E-2</v>
      </c>
      <c r="E39" s="33">
        <f>(E25*10^6*100)/('NSP Load Forecast'!S12*10^3)</f>
        <v>9.6018827490021594E-2</v>
      </c>
      <c r="F39" s="33">
        <f>(F25*10^6*100)/('NSP Load Forecast'!T12*10^3)</f>
        <v>9.4827194409087059E-2</v>
      </c>
      <c r="G39" s="33">
        <f>(G25*10^6*100)/('NSP Load Forecast'!U12*10^3)</f>
        <v>9.334834473923237E-2</v>
      </c>
      <c r="H39" s="33">
        <f>(H25*10^6*100)/('NSP Load Forecast'!V12*10^3)</f>
        <v>0</v>
      </c>
      <c r="I39" s="33">
        <f>(I25*10^6*100)/('NSP Load Forecast'!P12*10^3)</f>
        <v>0.86035903629910837</v>
      </c>
      <c r="J39" s="33">
        <f>(J25*10^6*100)/('NSP Load Forecast'!Q12*10^3)</f>
        <v>0.79213422349792351</v>
      </c>
      <c r="K39" s="33">
        <f>(K25*10^6*100)/('NSP Load Forecast'!R12*10^3)</f>
        <v>0.73037997638134011</v>
      </c>
      <c r="L39" s="33">
        <f>(L25*10^6*100)/('NSP Load Forecast'!S12*10^3)</f>
        <v>0.61003133462873804</v>
      </c>
      <c r="M39" s="33">
        <f>(M25*10^6*100)/('NSP Load Forecast'!T12*10^3)</f>
        <v>0.58530268293255527</v>
      </c>
      <c r="N39" s="33">
        <f>(N25*10^6*100)/('NSP Load Forecast'!U12*10^3)</f>
        <v>0.5566486775902002</v>
      </c>
      <c r="O39" s="33">
        <f>(O25*10^6*100)/('NSP Load Forecast'!V12*10^3)</f>
        <v>0</v>
      </c>
      <c r="P39" s="33">
        <f>(P25*10^6*100)/('NSP Load Forecast'!P12*10^3)</f>
        <v>0.86035903629910837</v>
      </c>
      <c r="Q39" s="33">
        <f>(Q25*10^6*100)/('NSP Load Forecast'!Q12*10^3)</f>
        <v>0.79213422349792351</v>
      </c>
      <c r="R39" s="33">
        <f>(R25*10^6*100)/('NSP Load Forecast'!R12*10^3)</f>
        <v>0.82694522175857665</v>
      </c>
      <c r="S39" s="33">
        <f>(S25*10^6*100)/('NSP Load Forecast'!S12*10^3)</f>
        <v>0.70605016211875948</v>
      </c>
      <c r="T39" s="33">
        <f>(T25*10^6*100)/('NSP Load Forecast'!T12*10^3)</f>
        <v>0.68012987734164221</v>
      </c>
      <c r="U39" s="33">
        <f>(U25*10^6*100)/('NSP Load Forecast'!U12*10^3)</f>
        <v>0.64999702232943268</v>
      </c>
      <c r="V39" s="33">
        <f>(V25*10^6*100)/('NSP Load Forecast'!V12*10^3)</f>
        <v>0</v>
      </c>
    </row>
    <row r="40" spans="1:22" x14ac:dyDescent="0.35">
      <c r="A40" s="13" t="s">
        <v>15</v>
      </c>
      <c r="B40" s="33">
        <f>(B26*10^6*100)/('NSP Load Forecast'!P13*10^3)</f>
        <v>0</v>
      </c>
      <c r="C40" s="33">
        <f>(C26*10^6*100)/('NSP Load Forecast'!Q13*10^3)</f>
        <v>0</v>
      </c>
      <c r="D40" s="33">
        <f>(D26*10^6*100)/('NSP Load Forecast'!R13*10^3)</f>
        <v>-1.8368562170083088E-2</v>
      </c>
      <c r="E40" s="33">
        <f>(E26*10^6*100)/('NSP Load Forecast'!S13*10^3)</f>
        <v>-1.8533916086696276E-2</v>
      </c>
      <c r="F40" s="33">
        <f>(F26*10^6*100)/('NSP Load Forecast'!T13*10^3)</f>
        <v>-1.8580906453088512E-2</v>
      </c>
      <c r="G40" s="33">
        <f>(G26*10^6*100)/('NSP Load Forecast'!U13*10^3)</f>
        <v>-1.8609325118290432E-2</v>
      </c>
      <c r="H40" s="33">
        <f>(H26*10^6*100)/('NSP Load Forecast'!V13*10^3)</f>
        <v>0</v>
      </c>
      <c r="I40" s="33">
        <f>(I26*10^6*100)/('NSP Load Forecast'!P13*10^3)</f>
        <v>0.7450909125627897</v>
      </c>
      <c r="J40" s="33">
        <f>(J26*10^6*100)/('NSP Load Forecast'!Q13*10^3)</f>
        <v>0.78900522114770721</v>
      </c>
      <c r="K40" s="33">
        <f>(K26*10^6*100)/('NSP Load Forecast'!R13*10^3)</f>
        <v>0.72281092639244893</v>
      </c>
      <c r="L40" s="33">
        <f>(L26*10^6*100)/('NSP Load Forecast'!S13*10^3)</f>
        <v>0.6019600708004994</v>
      </c>
      <c r="M40" s="33">
        <f>(M26*10^6*100)/('NSP Load Forecast'!T13*10^3)</f>
        <v>0.58270068281772092</v>
      </c>
      <c r="N40" s="33">
        <f>(N26*10^6*100)/('NSP Load Forecast'!U13*10^3)</f>
        <v>0.56977818049959517</v>
      </c>
      <c r="O40" s="33">
        <f>(O26*10^6*100)/('NSP Load Forecast'!V13*10^3)</f>
        <v>0</v>
      </c>
      <c r="P40" s="33">
        <f>(P26*10^6*100)/('NSP Load Forecast'!P13*10^3)</f>
        <v>0.7450909125627897</v>
      </c>
      <c r="Q40" s="33">
        <f>(Q26*10^6*100)/('NSP Load Forecast'!Q13*10^3)</f>
        <v>0.78900522114770721</v>
      </c>
      <c r="R40" s="33">
        <f>(R26*10^6*100)/('NSP Load Forecast'!R13*10^3)</f>
        <v>0.70444236422236572</v>
      </c>
      <c r="S40" s="33">
        <f>(S26*10^6*100)/('NSP Load Forecast'!S13*10^3)</f>
        <v>0.58342615471380321</v>
      </c>
      <c r="T40" s="33">
        <f>(T26*10^6*100)/('NSP Load Forecast'!T13*10^3)</f>
        <v>0.56411977636463229</v>
      </c>
      <c r="U40" s="33">
        <f>(U26*10^6*100)/('NSP Load Forecast'!U13*10^3)</f>
        <v>0.55116885538130489</v>
      </c>
      <c r="V40" s="33">
        <f>(V26*10^6*100)/('NSP Load Forecast'!V13*10^3)</f>
        <v>0</v>
      </c>
    </row>
    <row r="41" spans="1:22" x14ac:dyDescent="0.35">
      <c r="A41" s="13" t="s">
        <v>16</v>
      </c>
      <c r="B41" s="33">
        <f>(B27*10^6*100)/('NSP Load Forecast'!P14*10^3)</f>
        <v>0</v>
      </c>
      <c r="C41" s="33">
        <f>(C27*10^6*100)/('NSP Load Forecast'!Q14*10^3)</f>
        <v>0</v>
      </c>
      <c r="D41" s="33">
        <f>(D27*10^6*100)/('NSP Load Forecast'!R14*10^3)</f>
        <v>-0.34451791375542795</v>
      </c>
      <c r="E41" s="33">
        <f>(E27*10^6*100)/('NSP Load Forecast'!S14*10^3)</f>
        <v>-0.34510163333437743</v>
      </c>
      <c r="F41" s="33">
        <f>(F27*10^6*100)/('NSP Load Forecast'!T14*10^3)</f>
        <v>-0.34587335666786229</v>
      </c>
      <c r="G41" s="33">
        <f>(G27*10^6*100)/('NSP Load Forecast'!U14*10^3)</f>
        <v>-0.34658226777860984</v>
      </c>
      <c r="H41" s="33">
        <f>(H27*10^6*100)/('NSP Load Forecast'!V14*10^3)</f>
        <v>0</v>
      </c>
      <c r="I41" s="33">
        <f>(I27*10^6*100)/('NSP Load Forecast'!P14*10^3)</f>
        <v>0.43069070175738355</v>
      </c>
      <c r="J41" s="33">
        <f>(J27*10^6*100)/('NSP Load Forecast'!Q14*10^3)</f>
        <v>0.68113070590324687</v>
      </c>
      <c r="K41" s="33">
        <f>(K27*10^6*100)/('NSP Load Forecast'!R14*10^3)</f>
        <v>0.60079996643705547</v>
      </c>
      <c r="L41" s="33">
        <f>(L27*10^6*100)/('NSP Load Forecast'!S14*10^3)</f>
        <v>0.5581936797786442</v>
      </c>
      <c r="M41" s="33">
        <f>(M27*10^6*100)/('NSP Load Forecast'!T14*10^3)</f>
        <v>0.55616701044581585</v>
      </c>
      <c r="N41" s="33">
        <f>(N27*10^6*100)/('NSP Load Forecast'!U14*10^3)</f>
        <v>0.55140918659071636</v>
      </c>
      <c r="O41" s="33">
        <f>(O27*10^6*100)/('NSP Load Forecast'!V14*10^3)</f>
        <v>0</v>
      </c>
      <c r="P41" s="33">
        <f>(P27*10^6*100)/('NSP Load Forecast'!P14*10^3)</f>
        <v>0.43069070175738355</v>
      </c>
      <c r="Q41" s="33">
        <f>(Q27*10^6*100)/('NSP Load Forecast'!Q14*10^3)</f>
        <v>0.68113070590324687</v>
      </c>
      <c r="R41" s="33">
        <f>(R27*10^6*100)/('NSP Load Forecast'!R14*10^3)</f>
        <v>0.2562820526816274</v>
      </c>
      <c r="S41" s="33">
        <f>(S27*10^6*100)/('NSP Load Forecast'!S14*10^3)</f>
        <v>0.21309204644426682</v>
      </c>
      <c r="T41" s="33">
        <f>(T27*10^6*100)/('NSP Load Forecast'!T14*10^3)</f>
        <v>0.21029365377795356</v>
      </c>
      <c r="U41" s="33">
        <f>(U27*10^6*100)/('NSP Load Forecast'!U14*10^3)</f>
        <v>0.20482691881210649</v>
      </c>
      <c r="V41" s="33">
        <f>(V27*10^6*100)/('NSP Load Forecast'!V14*10^3)</f>
        <v>0</v>
      </c>
    </row>
    <row r="42" spans="1:22" x14ac:dyDescent="0.35">
      <c r="A42" s="13" t="s">
        <v>17</v>
      </c>
      <c r="B42" s="33">
        <f>(B28*10^6*100)/('NSP Load Forecast'!P15*10^3)</f>
        <v>0</v>
      </c>
      <c r="C42" s="33">
        <f>(C28*10^6*100)/('NSP Load Forecast'!Q15*10^3)</f>
        <v>0</v>
      </c>
      <c r="D42" s="33">
        <f>(D28*10^6*100)/('NSP Load Forecast'!R15*10^3)</f>
        <v>-0.23690164414753104</v>
      </c>
      <c r="E42" s="33">
        <f>(E28*10^6*100)/('NSP Load Forecast'!S15*10^3)</f>
        <v>-0.23529521821679633</v>
      </c>
      <c r="F42" s="33">
        <f>(F28*10^6*100)/('NSP Load Forecast'!T15*10^3)</f>
        <v>-0.23368295127239491</v>
      </c>
      <c r="G42" s="33">
        <f>(G28*10^6*100)/('NSP Load Forecast'!U15*10^3)</f>
        <v>-0.23228196315682464</v>
      </c>
      <c r="H42" s="33">
        <f>(H28*10^6*100)/('NSP Load Forecast'!V15*10^3)</f>
        <v>0</v>
      </c>
      <c r="I42" s="33">
        <f>(I28*10^6*100)/('NSP Load Forecast'!P15*10^3)</f>
        <v>0.53529150777062939</v>
      </c>
      <c r="J42" s="33">
        <f>(J28*10^6*100)/('NSP Load Forecast'!Q15*10^3)</f>
        <v>0.66188935827183526</v>
      </c>
      <c r="K42" s="33">
        <f>(K28*10^6*100)/('NSP Load Forecast'!R15*10^3)</f>
        <v>0.60312773821144505</v>
      </c>
      <c r="L42" s="33">
        <f>(L28*10^6*100)/('NSP Load Forecast'!S15*10^3)</f>
        <v>0.50471115398019017</v>
      </c>
      <c r="M42" s="33">
        <f>(M28*10^6*100)/('NSP Load Forecast'!T15*10^3)</f>
        <v>0.48513947200774177</v>
      </c>
      <c r="N42" s="33">
        <f>(N28*10^6*100)/('NSP Load Forecast'!U15*10^3)</f>
        <v>0.47277290999173821</v>
      </c>
      <c r="O42" s="33">
        <f>(O28*10^6*100)/('NSP Load Forecast'!V15*10^3)</f>
        <v>0</v>
      </c>
      <c r="P42" s="33">
        <f>(P28*10^6*100)/('NSP Load Forecast'!P15*10^3)</f>
        <v>0.53529150777062939</v>
      </c>
      <c r="Q42" s="33">
        <f>(Q28*10^6*100)/('NSP Load Forecast'!Q15*10^3)</f>
        <v>0.66188935827183526</v>
      </c>
      <c r="R42" s="33">
        <f>(R28*10^6*100)/('NSP Load Forecast'!R15*10^3)</f>
        <v>0.36622609406391399</v>
      </c>
      <c r="S42" s="33">
        <f>(S28*10^6*100)/('NSP Load Forecast'!S15*10^3)</f>
        <v>0.2694159357633939</v>
      </c>
      <c r="T42" s="33">
        <f>(T28*10^6*100)/('NSP Load Forecast'!T15*10^3)</f>
        <v>0.25145652073534691</v>
      </c>
      <c r="U42" s="33">
        <f>(U28*10^6*100)/('NSP Load Forecast'!U15*10^3)</f>
        <v>0.24049094683491351</v>
      </c>
      <c r="V42" s="33">
        <f>(V28*10^6*100)/('NSP Load Forecast'!V15*10^3)</f>
        <v>0</v>
      </c>
    </row>
    <row r="43" spans="1:22" x14ac:dyDescent="0.35">
      <c r="A43" s="13" t="s">
        <v>18</v>
      </c>
      <c r="B43" s="33">
        <f>(B29*10^6*100)/('NSP Load Forecast'!P16*10^3)</f>
        <v>0</v>
      </c>
      <c r="C43" s="33">
        <f>(C29*10^6*100)/('NSP Load Forecast'!Q16*10^3)</f>
        <v>0</v>
      </c>
      <c r="D43" s="33">
        <f>(D29*10^6*100)/('NSP Load Forecast'!R16*10^3)</f>
        <v>0.12960747856522867</v>
      </c>
      <c r="E43" s="33">
        <f>(E29*10^6*100)/('NSP Load Forecast'!S16*10^3)</f>
        <v>0.12893059764309628</v>
      </c>
      <c r="F43" s="33">
        <f>(F29*10^6*100)/('NSP Load Forecast'!T16*10^3)</f>
        <v>0.12836113633307009</v>
      </c>
      <c r="G43" s="33">
        <f>(G29*10^6*100)/('NSP Load Forecast'!U16*10^3)</f>
        <v>0.12780219135582321</v>
      </c>
      <c r="H43" s="33">
        <f>(H29*10^6*100)/('NSP Load Forecast'!V16*10^3)</f>
        <v>0</v>
      </c>
      <c r="I43" s="33">
        <f>(I29*10^6*100)/('NSP Load Forecast'!P16*10^3)</f>
        <v>0.5071917778690509</v>
      </c>
      <c r="J43" s="33">
        <f>(J29*10^6*100)/('NSP Load Forecast'!Q16*10^3)</f>
        <v>0.58383475881776203</v>
      </c>
      <c r="K43" s="33">
        <f>(K29*10^6*100)/('NSP Load Forecast'!R16*10^3)</f>
        <v>0.58974656315730467</v>
      </c>
      <c r="L43" s="33">
        <f>(L29*10^6*100)/('NSP Load Forecast'!S16*10^3)</f>
        <v>0.59810695955811055</v>
      </c>
      <c r="M43" s="33">
        <f>(M29*10^6*100)/('NSP Load Forecast'!T16*10^3)</f>
        <v>0.61238106807907455</v>
      </c>
      <c r="N43" s="33">
        <f>(N29*10^6*100)/('NSP Load Forecast'!U16*10^3)</f>
        <v>0.63689555283669042</v>
      </c>
      <c r="O43" s="33">
        <f>(O29*10^6*100)/('NSP Load Forecast'!V16*10^3)</f>
        <v>0</v>
      </c>
      <c r="P43" s="33">
        <f>(P29*10^6*100)/('NSP Load Forecast'!P16*10^3)</f>
        <v>0.5071917778690509</v>
      </c>
      <c r="Q43" s="33">
        <f>(Q29*10^6*100)/('NSP Load Forecast'!Q16*10^3)</f>
        <v>0.58383475881776203</v>
      </c>
      <c r="R43" s="33">
        <f>(R29*10^6*100)/('NSP Load Forecast'!R16*10^3)</f>
        <v>0.71935404172253326</v>
      </c>
      <c r="S43" s="33">
        <f>(S29*10^6*100)/('NSP Load Forecast'!S16*10^3)</f>
        <v>0.72703755720120689</v>
      </c>
      <c r="T43" s="33">
        <f>(T29*10^6*100)/('NSP Load Forecast'!T16*10^3)</f>
        <v>0.74074220441214478</v>
      </c>
      <c r="U43" s="33">
        <f>(U29*10^6*100)/('NSP Load Forecast'!U16*10^3)</f>
        <v>0.76469774419251357</v>
      </c>
      <c r="V43" s="33">
        <f>(V29*10^6*100)/('NSP Load Forecast'!V16*10^3)</f>
        <v>0</v>
      </c>
    </row>
    <row r="44" spans="1:22" x14ac:dyDescent="0.35">
      <c r="A44" s="13" t="s">
        <v>19</v>
      </c>
      <c r="B44" s="33">
        <f>(B30*10^6*100)/('NSP Load Forecast'!P17*10^3)</f>
        <v>0</v>
      </c>
      <c r="C44" s="33">
        <f>(C30*10^6*100)/('NSP Load Forecast'!Q17*10^3)</f>
        <v>0</v>
      </c>
      <c r="D44" s="33">
        <f>(D30*10^6*100)/('NSP Load Forecast'!R17*10^3)</f>
        <v>6.9848874150849519E-2</v>
      </c>
      <c r="E44" s="33">
        <f>(E30*10^6*100)/('NSP Load Forecast'!S17*10^3)</f>
        <v>7.0082634277000663E-2</v>
      </c>
      <c r="F44" s="33">
        <f>(F30*10^6*100)/('NSP Load Forecast'!T17*10^3)</f>
        <v>7.0315617494498758E-2</v>
      </c>
      <c r="G44" s="33">
        <f>(G30*10^6*100)/('NSP Load Forecast'!U17*10^3)</f>
        <v>7.0534109283702975E-2</v>
      </c>
      <c r="H44" s="33">
        <f>(H30*10^6*100)/('NSP Load Forecast'!V17*10^3)</f>
        <v>0</v>
      </c>
      <c r="I44" s="33">
        <f>(I30*10^6*100)/('NSP Load Forecast'!P17*10^3)</f>
        <v>0.55472057968271116</v>
      </c>
      <c r="J44" s="33">
        <f>(J30*10^6*100)/('NSP Load Forecast'!Q17*10^3)</f>
        <v>0.65276339027103092</v>
      </c>
      <c r="K44" s="33">
        <f>(K30*10^6*100)/('NSP Load Forecast'!R17*10^3)</f>
        <v>0.56204857715907675</v>
      </c>
      <c r="L44" s="33">
        <f>(L30*10^6*100)/('NSP Load Forecast'!S17*10^3)</f>
        <v>0.50323109818325396</v>
      </c>
      <c r="M44" s="33">
        <f>(M30*10^6*100)/('NSP Load Forecast'!T17*10^3)</f>
        <v>0.4729089232753913</v>
      </c>
      <c r="N44" s="33">
        <f>(N30*10^6*100)/('NSP Load Forecast'!U17*10^3)</f>
        <v>0.45357158197451192</v>
      </c>
      <c r="O44" s="33">
        <f>(O30*10^6*100)/('NSP Load Forecast'!V17*10^3)</f>
        <v>0</v>
      </c>
      <c r="P44" s="33">
        <f>(P30*10^6*100)/('NSP Load Forecast'!P17*10^3)</f>
        <v>0.55472057968271116</v>
      </c>
      <c r="Q44" s="33">
        <f>(Q30*10^6*100)/('NSP Load Forecast'!Q17*10^3)</f>
        <v>0.65276339027103092</v>
      </c>
      <c r="R44" s="33">
        <f>(R30*10^6*100)/('NSP Load Forecast'!R17*10^3)</f>
        <v>0.63189745130992625</v>
      </c>
      <c r="S44" s="33">
        <f>(S30*10^6*100)/('NSP Load Forecast'!S17*10^3)</f>
        <v>0.57331373246025463</v>
      </c>
      <c r="T44" s="33">
        <f>(T30*10^6*100)/('NSP Load Forecast'!T17*10^3)</f>
        <v>0.54322454076989013</v>
      </c>
      <c r="U44" s="33">
        <f>(U30*10^6*100)/('NSP Load Forecast'!U17*10^3)</f>
        <v>0.52410569125821493</v>
      </c>
      <c r="V44" s="33">
        <f>(V30*10^6*100)/('NSP Load Forecast'!V17*10^3)</f>
        <v>0</v>
      </c>
    </row>
    <row r="45" spans="1:22" x14ac:dyDescent="0.35">
      <c r="A45" s="13" t="s">
        <v>20</v>
      </c>
      <c r="B45" s="33">
        <f>(B31*10^6*100)/('NSP Load Forecast'!P18*10^3)</f>
        <v>0</v>
      </c>
      <c r="C45" s="33">
        <f>(C31*10^6*100)/('NSP Load Forecast'!Q18*10^3)</f>
        <v>0</v>
      </c>
      <c r="D45" s="33">
        <f>(D31*10^6*100)/('NSP Load Forecast'!R18*10^3)</f>
        <v>-8.6157592272380151E-2</v>
      </c>
      <c r="E45" s="33">
        <f>(E31*10^6*100)/('NSP Load Forecast'!S18*10^3)</f>
        <v>-8.6477690800238857E-2</v>
      </c>
      <c r="F45" s="33">
        <f>(F31*10^6*100)/('NSP Load Forecast'!T18*10^3)</f>
        <v>-8.6393770065932282E-2</v>
      </c>
      <c r="G45" s="33">
        <f>(G31*10^6*100)/('NSP Load Forecast'!U18*10^3)</f>
        <v>-8.5937220627297972E-2</v>
      </c>
      <c r="H45" s="33">
        <f>(H31*10^6*100)/('NSP Load Forecast'!V18*10^3)</f>
        <v>0</v>
      </c>
      <c r="I45" s="33">
        <f>(I31*10^6*100)/('NSP Load Forecast'!P18*10^3)</f>
        <v>0.43127584418015241</v>
      </c>
      <c r="J45" s="33">
        <f>(J31*10^6*100)/('NSP Load Forecast'!Q18*10^3)</f>
        <v>0.40938257795581073</v>
      </c>
      <c r="K45" s="33">
        <f>(K31*10^6*100)/('NSP Load Forecast'!R18*10^3)</f>
        <v>0.4512303693980555</v>
      </c>
      <c r="L45" s="33">
        <f>(L31*10^6*100)/('NSP Load Forecast'!S18*10^3)</f>
        <v>0.45689010014194514</v>
      </c>
      <c r="M45" s="33">
        <f>(M31*10^6*100)/('NSP Load Forecast'!T18*10^3)</f>
        <v>0.45770911281990584</v>
      </c>
      <c r="N45" s="33">
        <f>(N31*10^6*100)/('NSP Load Forecast'!U18*10^3)</f>
        <v>0.45755892134985315</v>
      </c>
      <c r="O45" s="33">
        <f>(O31*10^6*100)/('NSP Load Forecast'!V18*10^3)</f>
        <v>0</v>
      </c>
      <c r="P45" s="33">
        <f>(P31*10^6*100)/('NSP Load Forecast'!P18*10^3)</f>
        <v>0.43127584418015241</v>
      </c>
      <c r="Q45" s="33">
        <f>(Q31*10^6*100)/('NSP Load Forecast'!Q18*10^3)</f>
        <v>0.40938257795581073</v>
      </c>
      <c r="R45" s="33">
        <f>(R31*10^6*100)/('NSP Load Forecast'!R18*10^3)</f>
        <v>0.36507277712567532</v>
      </c>
      <c r="S45" s="33">
        <f>(S31*10^6*100)/('NSP Load Forecast'!S18*10^3)</f>
        <v>0.37041240934170633</v>
      </c>
      <c r="T45" s="33">
        <f>(T31*10^6*100)/('NSP Load Forecast'!T18*10^3)</f>
        <v>0.37131534275397349</v>
      </c>
      <c r="U45" s="33">
        <f>(U31*10^6*100)/('NSP Load Forecast'!U18*10^3)</f>
        <v>0.37162170072255524</v>
      </c>
      <c r="V45" s="33">
        <f>(V31*10^6*100)/('NSP Load Forecast'!V18*10^3)</f>
        <v>0</v>
      </c>
    </row>
    <row r="46" spans="1:22" x14ac:dyDescent="0.35">
      <c r="A46" s="13" t="s">
        <v>21</v>
      </c>
      <c r="B46" s="33">
        <f>(B32*10^6*100)/('NSP Load Forecast'!P19*10^3)</f>
        <v>0</v>
      </c>
      <c r="C46" s="33">
        <f>(C32*10^6*100)/('NSP Load Forecast'!Q19*10^3)</f>
        <v>0</v>
      </c>
      <c r="D46" s="33">
        <f>(D32*10^6*100)/('NSP Load Forecast'!R19*10^3)</f>
        <v>-2.8030794060392925E-2</v>
      </c>
      <c r="E46" s="33">
        <f>(E32*10^6*100)/('NSP Load Forecast'!S19*10^3)</f>
        <v>-2.8030794060392925E-2</v>
      </c>
      <c r="F46" s="33">
        <f>(F32*10^6*100)/('NSP Load Forecast'!T19*10^3)</f>
        <v>-2.8030794060392925E-2</v>
      </c>
      <c r="G46" s="33">
        <f>(G32*10^6*100)/('NSP Load Forecast'!U19*10^3)</f>
        <v>-2.8030794060392925E-2</v>
      </c>
      <c r="H46" s="33">
        <f>(H32*10^6*100)/('NSP Load Forecast'!V19*10^3)</f>
        <v>0</v>
      </c>
      <c r="I46" s="33">
        <f>(I32*10^6*100)/('NSP Load Forecast'!P19*10^3)</f>
        <v>4.6382434038820378E-2</v>
      </c>
      <c r="J46" s="33">
        <f>(J32*10^6*100)/('NSP Load Forecast'!Q19*10^3)</f>
        <v>4.1744847786883116E-2</v>
      </c>
      <c r="K46" s="33">
        <f>(K32*10^6*100)/('NSP Load Forecast'!R19*10^3)</f>
        <v>4.2021681366546194E-2</v>
      </c>
      <c r="L46" s="33">
        <f>(L32*10^6*100)/('NSP Load Forecast'!S19*10^3)</f>
        <v>3.0845969987168657E-2</v>
      </c>
      <c r="M46" s="33">
        <f>(M32*10^6*100)/('NSP Load Forecast'!T19*10^3)</f>
        <v>2.9434874334432114E-2</v>
      </c>
      <c r="N46" s="33">
        <f>(N32*10^6*100)/('NSP Load Forecast'!U19*10^3)</f>
        <v>2.9887128180980507E-2</v>
      </c>
      <c r="O46" s="33">
        <f>(O32*10^6*100)/('NSP Load Forecast'!V19*10^3)</f>
        <v>0</v>
      </c>
      <c r="P46" s="33">
        <f>(P32*10^6*100)/('NSP Load Forecast'!P19*10^3)</f>
        <v>4.6382434038820378E-2</v>
      </c>
      <c r="Q46" s="33">
        <f>(Q32*10^6*100)/('NSP Load Forecast'!Q19*10^3)</f>
        <v>4.1744847786883116E-2</v>
      </c>
      <c r="R46" s="33">
        <f>(R32*10^6*100)/('NSP Load Forecast'!R19*10^3)</f>
        <v>1.3990887306153272E-2</v>
      </c>
      <c r="S46" s="33">
        <f>(S32*10^6*100)/('NSP Load Forecast'!S19*10^3)</f>
        <v>2.8151759267757339E-3</v>
      </c>
      <c r="T46" s="33">
        <f>(T32*10^6*100)/('NSP Load Forecast'!T19*10^3)</f>
        <v>1.4040802740391957E-3</v>
      </c>
      <c r="U46" s="33">
        <f>(U32*10^6*100)/('NSP Load Forecast'!U19*10^3)</f>
        <v>1.8563341205875823E-3</v>
      </c>
      <c r="V46" s="33">
        <f>(V32*10^6*100)/('NSP Load Forecast'!V19*10^3)</f>
        <v>0</v>
      </c>
    </row>
    <row r="49" spans="1:22" ht="16.5" x14ac:dyDescent="0.45">
      <c r="A49" s="60" t="s">
        <v>9</v>
      </c>
      <c r="B49" s="61" t="s">
        <v>26</v>
      </c>
      <c r="C49" s="61"/>
      <c r="D49" s="61"/>
      <c r="E49" s="61"/>
      <c r="F49" s="61"/>
      <c r="G49" s="61"/>
      <c r="H49" s="61"/>
      <c r="I49" s="62" t="s">
        <v>27</v>
      </c>
      <c r="J49" s="62"/>
      <c r="K49" s="62"/>
      <c r="L49" s="62"/>
      <c r="M49" s="62"/>
      <c r="N49" s="62"/>
      <c r="O49" s="62"/>
      <c r="P49" s="63" t="s">
        <v>28</v>
      </c>
      <c r="Q49" s="63"/>
      <c r="R49" s="63"/>
      <c r="S49" s="63"/>
      <c r="T49" s="63"/>
      <c r="U49" s="63"/>
      <c r="V49" s="63"/>
    </row>
    <row r="50" spans="1:22" x14ac:dyDescent="0.35">
      <c r="A50" s="60"/>
      <c r="B50" s="25">
        <v>2026</v>
      </c>
      <c r="C50" s="25">
        <v>2027</v>
      </c>
      <c r="D50" s="25">
        <v>2028</v>
      </c>
      <c r="E50" s="25">
        <v>2029</v>
      </c>
      <c r="F50" s="25">
        <v>2030</v>
      </c>
      <c r="G50" s="25">
        <v>2031</v>
      </c>
      <c r="H50" s="25">
        <v>2032</v>
      </c>
      <c r="I50" s="26">
        <v>2026</v>
      </c>
      <c r="J50" s="26">
        <v>2027</v>
      </c>
      <c r="K50" s="26">
        <v>2028</v>
      </c>
      <c r="L50" s="26">
        <v>2029</v>
      </c>
      <c r="M50" s="26">
        <v>2030</v>
      </c>
      <c r="N50" s="26">
        <v>2031</v>
      </c>
      <c r="O50" s="26">
        <v>2032</v>
      </c>
      <c r="P50" s="27">
        <v>2026</v>
      </c>
      <c r="Q50" s="27">
        <v>2027</v>
      </c>
      <c r="R50" s="27">
        <v>2028</v>
      </c>
      <c r="S50" s="27">
        <v>2029</v>
      </c>
      <c r="T50" s="27">
        <v>2030</v>
      </c>
      <c r="U50" s="27">
        <v>2031</v>
      </c>
      <c r="V50" s="27">
        <v>2032</v>
      </c>
    </row>
    <row r="51" spans="1:22" x14ac:dyDescent="0.35">
      <c r="A51" s="13" t="s">
        <v>13</v>
      </c>
      <c r="B51" s="34" t="s">
        <v>29</v>
      </c>
      <c r="C51" s="34" t="s">
        <v>29</v>
      </c>
      <c r="D51" s="34" t="s">
        <v>29</v>
      </c>
      <c r="E51" s="35">
        <f t="shared" ref="E51:H59" si="5">(E38-D38)/D38</f>
        <v>8.5729826463570979E-3</v>
      </c>
      <c r="F51" s="35">
        <f t="shared" si="5"/>
        <v>5.1002895863307609E-3</v>
      </c>
      <c r="G51" s="35">
        <f t="shared" si="5"/>
        <v>1.4932363161046978E-3</v>
      </c>
      <c r="H51" s="45">
        <f t="shared" si="5"/>
        <v>-1</v>
      </c>
      <c r="I51" s="34" t="s">
        <v>29</v>
      </c>
      <c r="J51" s="35">
        <f t="shared" ref="J51:O59" si="6">(J38-I38)/I38</f>
        <v>-0.18353366176778602</v>
      </c>
      <c r="K51" s="35">
        <f t="shared" si="6"/>
        <v>0.11728765606488481</v>
      </c>
      <c r="L51" s="35">
        <f t="shared" si="6"/>
        <v>0.14188523515672066</v>
      </c>
      <c r="M51" s="35">
        <f t="shared" si="6"/>
        <v>2.6257639197435713E-2</v>
      </c>
      <c r="N51" s="35">
        <f t="shared" si="6"/>
        <v>1.4023581609947116E-2</v>
      </c>
      <c r="O51" s="35">
        <f t="shared" si="6"/>
        <v>-1</v>
      </c>
      <c r="P51" s="34" t="s">
        <v>29</v>
      </c>
      <c r="Q51" s="35">
        <f t="shared" ref="Q51:V59" si="7">(Q38-P38)/P38</f>
        <v>-0.18353366176778602</v>
      </c>
      <c r="R51" s="35">
        <f t="shared" si="7"/>
        <v>0.13548685900849727</v>
      </c>
      <c r="S51" s="35">
        <f t="shared" si="7"/>
        <v>0.13974855103831121</v>
      </c>
      <c r="T51" s="35">
        <f t="shared" si="7"/>
        <v>2.5957564208012762E-2</v>
      </c>
      <c r="U51" s="35">
        <f t="shared" si="7"/>
        <v>1.3849476476618479E-2</v>
      </c>
      <c r="V51" s="35">
        <f t="shared" si="7"/>
        <v>-1</v>
      </c>
    </row>
    <row r="52" spans="1:22" x14ac:dyDescent="0.35">
      <c r="A52" s="13" t="s">
        <v>14</v>
      </c>
      <c r="B52" s="34" t="s">
        <v>29</v>
      </c>
      <c r="C52" s="34" t="s">
        <v>29</v>
      </c>
      <c r="D52" s="34" t="s">
        <v>29</v>
      </c>
      <c r="E52" s="35">
        <f t="shared" si="5"/>
        <v>-5.6585356882846594E-3</v>
      </c>
      <c r="F52" s="35">
        <f t="shared" si="5"/>
        <v>-1.2410410667203477E-2</v>
      </c>
      <c r="G52" s="35">
        <f t="shared" si="5"/>
        <v>-1.5595206407508935E-2</v>
      </c>
      <c r="H52" s="45">
        <f t="shared" si="5"/>
        <v>-1</v>
      </c>
      <c r="I52" s="34" t="s">
        <v>29</v>
      </c>
      <c r="J52" s="35">
        <f t="shared" si="6"/>
        <v>-7.9298071994057778E-2</v>
      </c>
      <c r="K52" s="35">
        <f t="shared" si="6"/>
        <v>-7.7959322151096633E-2</v>
      </c>
      <c r="L52" s="35">
        <f t="shared" si="6"/>
        <v>-0.16477538492890803</v>
      </c>
      <c r="M52" s="35">
        <f t="shared" si="6"/>
        <v>-4.0536690973804648E-2</v>
      </c>
      <c r="N52" s="35">
        <f t="shared" si="6"/>
        <v>-4.8955875614287742E-2</v>
      </c>
      <c r="O52" s="35">
        <f t="shared" si="6"/>
        <v>-1</v>
      </c>
      <c r="P52" s="34" t="s">
        <v>29</v>
      </c>
      <c r="Q52" s="35">
        <f t="shared" si="7"/>
        <v>-7.9298071994057778E-2</v>
      </c>
      <c r="R52" s="35">
        <f t="shared" si="7"/>
        <v>4.3945832951054663E-2</v>
      </c>
      <c r="S52" s="35">
        <f t="shared" si="7"/>
        <v>-0.14619476170709647</v>
      </c>
      <c r="T52" s="35">
        <f t="shared" si="7"/>
        <v>-3.671167597969819E-2</v>
      </c>
      <c r="U52" s="35">
        <f t="shared" si="7"/>
        <v>-4.4304560079005642E-2</v>
      </c>
      <c r="V52" s="35">
        <f t="shared" si="7"/>
        <v>-1</v>
      </c>
    </row>
    <row r="53" spans="1:22" x14ac:dyDescent="0.35">
      <c r="A53" s="13" t="s">
        <v>15</v>
      </c>
      <c r="B53" s="34" t="s">
        <v>29</v>
      </c>
      <c r="C53" s="34" t="s">
        <v>29</v>
      </c>
      <c r="D53" s="34" t="s">
        <v>29</v>
      </c>
      <c r="E53" s="35">
        <f t="shared" si="5"/>
        <v>9.0020065306200391E-3</v>
      </c>
      <c r="F53" s="35">
        <f t="shared" si="5"/>
        <v>2.5353717030134879E-3</v>
      </c>
      <c r="G53" s="35">
        <f t="shared" si="5"/>
        <v>1.5294552649338798E-3</v>
      </c>
      <c r="H53" s="45">
        <f t="shared" si="5"/>
        <v>-1</v>
      </c>
      <c r="I53" s="34" t="s">
        <v>29</v>
      </c>
      <c r="J53" s="35">
        <f t="shared" si="6"/>
        <v>5.8938188406930547E-2</v>
      </c>
      <c r="K53" s="35">
        <f t="shared" si="6"/>
        <v>-8.3895889382037764E-2</v>
      </c>
      <c r="L53" s="35">
        <f t="shared" si="6"/>
        <v>-0.16719566788387724</v>
      </c>
      <c r="M53" s="35">
        <f t="shared" si="6"/>
        <v>-3.1994460956798913E-2</v>
      </c>
      <c r="N53" s="35">
        <f t="shared" si="6"/>
        <v>-2.2176912948921559E-2</v>
      </c>
      <c r="O53" s="35">
        <f t="shared" si="6"/>
        <v>-1</v>
      </c>
      <c r="P53" s="34" t="s">
        <v>29</v>
      </c>
      <c r="Q53" s="35">
        <f t="shared" si="7"/>
        <v>5.8938188406930547E-2</v>
      </c>
      <c r="R53" s="35">
        <f t="shared" si="7"/>
        <v>-0.1071765492278165</v>
      </c>
      <c r="S53" s="35">
        <f t="shared" si="7"/>
        <v>-0.17179007915310768</v>
      </c>
      <c r="T53" s="35">
        <f t="shared" si="7"/>
        <v>-3.3091383019401274E-2</v>
      </c>
      <c r="U53" s="35">
        <f t="shared" si="7"/>
        <v>-2.2957750332362501E-2</v>
      </c>
      <c r="V53" s="35">
        <f t="shared" si="7"/>
        <v>-1</v>
      </c>
    </row>
    <row r="54" spans="1:22" x14ac:dyDescent="0.35">
      <c r="A54" s="13" t="s">
        <v>16</v>
      </c>
      <c r="B54" s="34" t="s">
        <v>29</v>
      </c>
      <c r="C54" s="34" t="s">
        <v>29</v>
      </c>
      <c r="D54" s="34" t="s">
        <v>29</v>
      </c>
      <c r="E54" s="35">
        <f t="shared" si="5"/>
        <v>1.6943083527548076E-3</v>
      </c>
      <c r="F54" s="35">
        <f t="shared" si="5"/>
        <v>2.23622046070443E-3</v>
      </c>
      <c r="G54" s="35">
        <f t="shared" si="5"/>
        <v>2.0496262492641624E-3</v>
      </c>
      <c r="H54" s="45">
        <f t="shared" si="5"/>
        <v>-1</v>
      </c>
      <c r="I54" s="34" t="s">
        <v>29</v>
      </c>
      <c r="J54" s="35">
        <f t="shared" si="6"/>
        <v>0.58148458539729753</v>
      </c>
      <c r="K54" s="35">
        <f t="shared" si="6"/>
        <v>-0.11793733386261727</v>
      </c>
      <c r="L54" s="35">
        <f t="shared" si="6"/>
        <v>-7.091592716138248E-2</v>
      </c>
      <c r="M54" s="35">
        <f t="shared" si="6"/>
        <v>-3.6307636690405517E-3</v>
      </c>
      <c r="N54" s="35">
        <f t="shared" si="6"/>
        <v>-8.5546675112673064E-3</v>
      </c>
      <c r="O54" s="35">
        <f t="shared" si="6"/>
        <v>-1</v>
      </c>
      <c r="P54" s="34" t="s">
        <v>29</v>
      </c>
      <c r="Q54" s="35">
        <f t="shared" si="7"/>
        <v>0.58148458539729753</v>
      </c>
      <c r="R54" s="35">
        <f t="shared" si="7"/>
        <v>-0.62374027413465083</v>
      </c>
      <c r="S54" s="35">
        <f t="shared" si="7"/>
        <v>-0.16852528604886122</v>
      </c>
      <c r="T54" s="35">
        <f t="shared" si="7"/>
        <v>-1.3132318699868374E-2</v>
      </c>
      <c r="U54" s="35">
        <f t="shared" si="7"/>
        <v>-2.5995720116306159E-2</v>
      </c>
      <c r="V54" s="35">
        <f t="shared" si="7"/>
        <v>-1</v>
      </c>
    </row>
    <row r="55" spans="1:22" x14ac:dyDescent="0.35">
      <c r="A55" s="13" t="s">
        <v>17</v>
      </c>
      <c r="B55" s="34" t="s">
        <v>29</v>
      </c>
      <c r="C55" s="34" t="s">
        <v>29</v>
      </c>
      <c r="D55" s="34" t="s">
        <v>29</v>
      </c>
      <c r="E55" s="35">
        <f t="shared" si="5"/>
        <v>-6.7809826162890654E-3</v>
      </c>
      <c r="F55" s="35">
        <f t="shared" si="5"/>
        <v>-6.8521024635354406E-3</v>
      </c>
      <c r="G55" s="35">
        <f t="shared" si="5"/>
        <v>-5.9952517200845832E-3</v>
      </c>
      <c r="H55" s="45">
        <f t="shared" si="5"/>
        <v>-1</v>
      </c>
      <c r="I55" s="34" t="s">
        <v>29</v>
      </c>
      <c r="J55" s="35">
        <f t="shared" si="6"/>
        <v>0.23650263204895194</v>
      </c>
      <c r="K55" s="35">
        <f t="shared" si="6"/>
        <v>-8.8778614319792476E-2</v>
      </c>
      <c r="L55" s="35">
        <f t="shared" si="6"/>
        <v>-0.16317701540822172</v>
      </c>
      <c r="M55" s="35">
        <f t="shared" si="6"/>
        <v>-3.8777985820413613E-2</v>
      </c>
      <c r="N55" s="35">
        <f>(N42-M42)/M42</f>
        <v>-2.5490735612224549E-2</v>
      </c>
      <c r="O55" s="35">
        <f t="shared" si="6"/>
        <v>-1</v>
      </c>
      <c r="P55" s="34" t="s">
        <v>29</v>
      </c>
      <c r="Q55" s="35">
        <f t="shared" si="7"/>
        <v>0.23650263204895194</v>
      </c>
      <c r="R55" s="35">
        <f t="shared" si="7"/>
        <v>-0.44669590243886892</v>
      </c>
      <c r="S55" s="35">
        <f t="shared" si="7"/>
        <v>-0.26434533166723156</v>
      </c>
      <c r="T55" s="35">
        <f t="shared" si="7"/>
        <v>-6.6660552120492531E-2</v>
      </c>
      <c r="U55" s="35">
        <f t="shared" si="7"/>
        <v>-4.360823043429625E-2</v>
      </c>
      <c r="V55" s="35">
        <f t="shared" si="7"/>
        <v>-1</v>
      </c>
    </row>
    <row r="56" spans="1:22" x14ac:dyDescent="0.35">
      <c r="A56" s="13" t="s">
        <v>18</v>
      </c>
      <c r="B56" s="34" t="s">
        <v>29</v>
      </c>
      <c r="C56" s="34" t="s">
        <v>29</v>
      </c>
      <c r="D56" s="34" t="s">
        <v>29</v>
      </c>
      <c r="E56" s="35">
        <f t="shared" si="5"/>
        <v>-5.2225452545296555E-3</v>
      </c>
      <c r="F56" s="35">
        <f t="shared" si="5"/>
        <v>-4.416805013210027E-3</v>
      </c>
      <c r="G56" s="35">
        <f t="shared" si="5"/>
        <v>-4.3544720249011201E-3</v>
      </c>
      <c r="H56" s="45">
        <f t="shared" si="5"/>
        <v>-1</v>
      </c>
      <c r="I56" s="34" t="s">
        <v>29</v>
      </c>
      <c r="J56" s="35">
        <f t="shared" si="6"/>
        <v>0.15111242786845644</v>
      </c>
      <c r="K56" s="35">
        <f t="shared" si="6"/>
        <v>1.0125817708273763E-2</v>
      </c>
      <c r="L56" s="35">
        <f t="shared" si="6"/>
        <v>1.4176252856900311E-2</v>
      </c>
      <c r="M56" s="35">
        <f t="shared" si="6"/>
        <v>2.3865478060161521E-2</v>
      </c>
      <c r="N56" s="35">
        <f t="shared" si="6"/>
        <v>4.0031421667742338E-2</v>
      </c>
      <c r="O56" s="35">
        <f t="shared" si="6"/>
        <v>-1</v>
      </c>
      <c r="P56" s="34" t="s">
        <v>29</v>
      </c>
      <c r="Q56" s="35">
        <f t="shared" si="7"/>
        <v>0.15111242786845644</v>
      </c>
      <c r="R56" s="35">
        <f t="shared" si="7"/>
        <v>0.23211924411487833</v>
      </c>
      <c r="S56" s="35">
        <f t="shared" si="7"/>
        <v>1.0681132005980011E-2</v>
      </c>
      <c r="T56" s="35">
        <f t="shared" si="7"/>
        <v>1.8849985224553049E-2</v>
      </c>
      <c r="U56" s="35">
        <f t="shared" si="7"/>
        <v>3.2339914801236394E-2</v>
      </c>
      <c r="V56" s="35">
        <f t="shared" si="7"/>
        <v>-1</v>
      </c>
    </row>
    <row r="57" spans="1:22" x14ac:dyDescent="0.35">
      <c r="A57" s="13" t="s">
        <v>19</v>
      </c>
      <c r="B57" s="34" t="s">
        <v>29</v>
      </c>
      <c r="C57" s="34" t="s">
        <v>29</v>
      </c>
      <c r="D57" s="34" t="s">
        <v>29</v>
      </c>
      <c r="E57" s="35">
        <f t="shared" si="5"/>
        <v>3.346655604588604E-3</v>
      </c>
      <c r="F57" s="35">
        <f t="shared" si="5"/>
        <v>3.3244072501217923E-3</v>
      </c>
      <c r="G57" s="35">
        <f t="shared" si="5"/>
        <v>3.1073010092147893E-3</v>
      </c>
      <c r="H57" s="45">
        <f t="shared" si="5"/>
        <v>-1</v>
      </c>
      <c r="I57" s="34" t="s">
        <v>29</v>
      </c>
      <c r="J57" s="35">
        <f t="shared" si="6"/>
        <v>0.17674269565480741</v>
      </c>
      <c r="K57" s="35">
        <f t="shared" si="6"/>
        <v>-0.13897043624687483</v>
      </c>
      <c r="L57" s="35">
        <f t="shared" si="6"/>
        <v>-0.10464839048809774</v>
      </c>
      <c r="M57" s="35">
        <f t="shared" si="6"/>
        <v>-6.0254970365167478E-2</v>
      </c>
      <c r="N57" s="35">
        <f t="shared" si="6"/>
        <v>-4.0890201789697628E-2</v>
      </c>
      <c r="O57" s="35">
        <f t="shared" si="6"/>
        <v>-1</v>
      </c>
      <c r="P57" s="34" t="s">
        <v>29</v>
      </c>
      <c r="Q57" s="35">
        <f t="shared" si="7"/>
        <v>0.17674269565480741</v>
      </c>
      <c r="R57" s="35">
        <f t="shared" si="7"/>
        <v>-3.1965547198412915E-2</v>
      </c>
      <c r="S57" s="35">
        <f t="shared" si="7"/>
        <v>-9.2710800982386155E-2</v>
      </c>
      <c r="T57" s="35">
        <f t="shared" si="7"/>
        <v>-5.2482942561384499E-2</v>
      </c>
      <c r="U57" s="35">
        <f t="shared" si="7"/>
        <v>-3.5195113763783252E-2</v>
      </c>
      <c r="V57" s="35">
        <f t="shared" si="7"/>
        <v>-1</v>
      </c>
    </row>
    <row r="58" spans="1:22" x14ac:dyDescent="0.35">
      <c r="A58" s="13" t="s">
        <v>20</v>
      </c>
      <c r="B58" s="34" t="s">
        <v>29</v>
      </c>
      <c r="C58" s="34" t="s">
        <v>29</v>
      </c>
      <c r="D58" s="34" t="s">
        <v>29</v>
      </c>
      <c r="E58" s="35">
        <f t="shared" si="5"/>
        <v>3.7152677949348996E-3</v>
      </c>
      <c r="F58" s="35">
        <f t="shared" si="5"/>
        <v>-9.7043218349145957E-4</v>
      </c>
      <c r="G58" s="35">
        <f t="shared" si="5"/>
        <v>-5.2845180652018034E-3</v>
      </c>
      <c r="H58" s="45">
        <f t="shared" si="5"/>
        <v>-1</v>
      </c>
      <c r="I58" s="34" t="s">
        <v>29</v>
      </c>
      <c r="J58" s="35">
        <f t="shared" si="6"/>
        <v>-5.0763951934197429E-2</v>
      </c>
      <c r="K58" s="35">
        <f t="shared" si="6"/>
        <v>0.10222172045328677</v>
      </c>
      <c r="L58" s="35">
        <f t="shared" si="6"/>
        <v>1.2542885248259701E-2</v>
      </c>
      <c r="M58" s="35">
        <f t="shared" si="6"/>
        <v>1.7925813619210555E-3</v>
      </c>
      <c r="N58" s="35">
        <f t="shared" si="6"/>
        <v>-3.2813738211889349E-4</v>
      </c>
      <c r="O58" s="35">
        <f t="shared" si="6"/>
        <v>-1</v>
      </c>
      <c r="P58" s="34" t="s">
        <v>29</v>
      </c>
      <c r="Q58" s="35">
        <f t="shared" si="7"/>
        <v>-5.0763951934197429E-2</v>
      </c>
      <c r="R58" s="35">
        <f t="shared" si="7"/>
        <v>-0.10823567786247677</v>
      </c>
      <c r="S58" s="35">
        <f t="shared" si="7"/>
        <v>1.4626213047358652E-2</v>
      </c>
      <c r="T58" s="35">
        <f t="shared" si="7"/>
        <v>2.4376435278500655E-3</v>
      </c>
      <c r="U58" s="35">
        <f t="shared" si="7"/>
        <v>8.2506143244594308E-4</v>
      </c>
      <c r="V58" s="35">
        <f t="shared" si="7"/>
        <v>-1</v>
      </c>
    </row>
    <row r="59" spans="1:22" x14ac:dyDescent="0.35">
      <c r="A59" s="13" t="s">
        <v>21</v>
      </c>
      <c r="B59" s="34" t="s">
        <v>29</v>
      </c>
      <c r="C59" s="34" t="s">
        <v>29</v>
      </c>
      <c r="D59" s="34" t="s">
        <v>29</v>
      </c>
      <c r="E59" s="35">
        <f t="shared" si="5"/>
        <v>0</v>
      </c>
      <c r="F59" s="35">
        <f t="shared" si="5"/>
        <v>0</v>
      </c>
      <c r="G59" s="35">
        <f t="shared" si="5"/>
        <v>0</v>
      </c>
      <c r="H59" s="45">
        <f t="shared" si="5"/>
        <v>-1</v>
      </c>
      <c r="I59" s="34" t="s">
        <v>29</v>
      </c>
      <c r="J59" s="35">
        <f t="shared" si="6"/>
        <v>-9.9985831878848228E-2</v>
      </c>
      <c r="K59" s="35">
        <f t="shared" si="6"/>
        <v>6.6315627997106759E-3</v>
      </c>
      <c r="L59" s="35">
        <f t="shared" si="6"/>
        <v>-0.26595107610983443</v>
      </c>
      <c r="M59" s="35">
        <f t="shared" si="6"/>
        <v>-4.5746515778999082E-2</v>
      </c>
      <c r="N59" s="35">
        <f t="shared" si="6"/>
        <v>1.5364558428549476E-2</v>
      </c>
      <c r="O59" s="35">
        <f t="shared" si="6"/>
        <v>-1</v>
      </c>
      <c r="P59" s="34" t="s">
        <v>29</v>
      </c>
      <c r="Q59" s="35">
        <f t="shared" si="7"/>
        <v>-9.9985831878848228E-2</v>
      </c>
      <c r="R59" s="35">
        <f t="shared" si="7"/>
        <v>-0.66484756687627866</v>
      </c>
      <c r="S59" s="35">
        <f t="shared" si="7"/>
        <v>-0.79878503305951132</v>
      </c>
      <c r="T59" s="35">
        <f t="shared" si="7"/>
        <v>-0.50124599294676719</v>
      </c>
      <c r="U59" s="35">
        <f t="shared" si="7"/>
        <v>0.32209970819357991</v>
      </c>
      <c r="V59" s="35">
        <f t="shared" si="7"/>
        <v>-1</v>
      </c>
    </row>
  </sheetData>
  <mergeCells count="12">
    <mergeCell ref="B49:H49"/>
    <mergeCell ref="I49:O49"/>
    <mergeCell ref="P49:V49"/>
    <mergeCell ref="A22:A23"/>
    <mergeCell ref="A36:A37"/>
    <mergeCell ref="A49:A50"/>
    <mergeCell ref="B22:H22"/>
    <mergeCell ref="I22:O22"/>
    <mergeCell ref="P22:V22"/>
    <mergeCell ref="B36:H36"/>
    <mergeCell ref="I36:O36"/>
    <mergeCell ref="P36:V36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1FF31-CCA4-4853-B0E9-D9D34FBCBEF6}">
  <dimension ref="B2:R17"/>
  <sheetViews>
    <sheetView tabSelected="1" zoomScale="130" zoomScaleNormal="130" workbookViewId="0">
      <selection activeCell="C21" sqref="C21"/>
    </sheetView>
  </sheetViews>
  <sheetFormatPr defaultRowHeight="14.5" x14ac:dyDescent="0.35"/>
  <cols>
    <col min="2" max="2" width="24.54296875" customWidth="1"/>
    <col min="3" max="11" width="6.26953125" customWidth="1"/>
    <col min="12" max="12" width="8.453125" customWidth="1"/>
    <col min="13" max="13" width="9.1796875" customWidth="1"/>
    <col min="14" max="16" width="14.26953125" customWidth="1"/>
  </cols>
  <sheetData>
    <row r="2" spans="2:18" x14ac:dyDescent="0.35">
      <c r="B2" s="38" t="s">
        <v>31</v>
      </c>
    </row>
    <row r="4" spans="2:18" ht="25.5" customHeight="1" x14ac:dyDescent="0.35">
      <c r="B4" s="53" t="s">
        <v>9</v>
      </c>
      <c r="C4" s="54" t="s">
        <v>32</v>
      </c>
      <c r="D4" s="54"/>
      <c r="E4" s="54"/>
      <c r="F4" s="54"/>
      <c r="G4" s="54"/>
      <c r="H4" s="55" t="s">
        <v>33</v>
      </c>
      <c r="I4" s="56"/>
      <c r="J4" s="56"/>
      <c r="K4" s="56"/>
      <c r="L4" s="56"/>
      <c r="M4" s="57"/>
      <c r="N4" s="46"/>
      <c r="O4" s="58" t="s">
        <v>47</v>
      </c>
      <c r="P4" s="59"/>
    </row>
    <row r="5" spans="2:18" ht="66.650000000000006" customHeight="1" x14ac:dyDescent="0.35">
      <c r="B5" s="53"/>
      <c r="C5" s="3">
        <v>2023</v>
      </c>
      <c r="D5" s="4">
        <v>2024</v>
      </c>
      <c r="E5" s="4">
        <v>2025</v>
      </c>
      <c r="F5" s="4">
        <v>2026</v>
      </c>
      <c r="G5" s="5" t="s">
        <v>34</v>
      </c>
      <c r="H5" s="3">
        <v>2023</v>
      </c>
      <c r="I5" s="4">
        <v>2024</v>
      </c>
      <c r="J5" s="4">
        <v>2025</v>
      </c>
      <c r="K5" s="5" t="s">
        <v>35</v>
      </c>
      <c r="L5" s="2" t="s">
        <v>36</v>
      </c>
      <c r="M5" s="1" t="s">
        <v>37</v>
      </c>
      <c r="N5" s="47" t="s">
        <v>38</v>
      </c>
      <c r="O5" s="2" t="s">
        <v>48</v>
      </c>
      <c r="P5" s="48" t="s">
        <v>49</v>
      </c>
    </row>
    <row r="6" spans="2:18" x14ac:dyDescent="0.35">
      <c r="B6" s="6" t="s">
        <v>13</v>
      </c>
      <c r="C6" s="7">
        <v>28.165793835907568</v>
      </c>
      <c r="D6" s="8">
        <v>31.684889893338379</v>
      </c>
      <c r="E6" s="8">
        <v>34.48575929347713</v>
      </c>
      <c r="F6" s="8">
        <v>33.926648</v>
      </c>
      <c r="G6" s="9">
        <f>SUM(C6:F6)</f>
        <v>128.26309102272307</v>
      </c>
      <c r="H6" s="7">
        <v>24.060770203884704</v>
      </c>
      <c r="I6" s="8">
        <v>37.488741412162909</v>
      </c>
      <c r="J6" s="8">
        <v>34.815994371934437</v>
      </c>
      <c r="K6" s="10">
        <f>SUM(H6:J6)</f>
        <v>96.365505987982047</v>
      </c>
      <c r="L6" s="11">
        <v>33.926648</v>
      </c>
      <c r="M6" s="12">
        <f>SUM(K6:L6)</f>
        <v>130.29215398798203</v>
      </c>
      <c r="N6" s="12">
        <f>M6-G6</f>
        <v>2.0290629652589587</v>
      </c>
      <c r="O6" s="49">
        <f>(K6-G6)/G6</f>
        <v>-0.24868872861554581</v>
      </c>
      <c r="P6" s="50">
        <f>(M6-G6)/G6</f>
        <v>1.5819538957621799E-2</v>
      </c>
    </row>
    <row r="7" spans="2:18" x14ac:dyDescent="0.35">
      <c r="B7" s="13" t="s">
        <v>14</v>
      </c>
      <c r="C7" s="7">
        <v>2.7179850766812299</v>
      </c>
      <c r="D7" s="8">
        <v>2.8385992940843945</v>
      </c>
      <c r="E7" s="8">
        <v>2.9777445915956946</v>
      </c>
      <c r="F7" s="14">
        <v>3.1</v>
      </c>
      <c r="G7" s="9">
        <f t="shared" ref="G7:G15" si="0">SUM(C7:F7)</f>
        <v>11.634328962361318</v>
      </c>
      <c r="H7" s="7">
        <v>2.6745839361884949</v>
      </c>
      <c r="I7" s="8">
        <v>3.8080193700268921</v>
      </c>
      <c r="J7" s="8">
        <v>3.5324739777401097</v>
      </c>
      <c r="K7" s="10">
        <f t="shared" ref="K7:K15" si="1">SUM(H7:J7)</f>
        <v>10.015077283955495</v>
      </c>
      <c r="L7" s="11">
        <v>3.1</v>
      </c>
      <c r="M7" s="12">
        <f t="shared" ref="M7:M14" si="2">SUM(K7:L7)</f>
        <v>13.115077283955495</v>
      </c>
      <c r="N7" s="12">
        <f t="shared" ref="N7:N14" si="3">M7-G7</f>
        <v>1.4807483215941772</v>
      </c>
      <c r="O7" s="49">
        <f t="shared" ref="O7:O15" si="4">(K7-G7)/G7</f>
        <v>-0.13917877718984292</v>
      </c>
      <c r="P7" s="50">
        <f t="shared" ref="P7:P15" si="5">(M7-G7)/G7</f>
        <v>0.12727406336752256</v>
      </c>
      <c r="R7" s="15"/>
    </row>
    <row r="8" spans="2:18" x14ac:dyDescent="0.35">
      <c r="B8" s="13" t="s">
        <v>15</v>
      </c>
      <c r="C8" s="7">
        <v>13.754248264592272</v>
      </c>
      <c r="D8" s="8">
        <v>14.327365173969694</v>
      </c>
      <c r="E8" s="8">
        <v>15.357455446757099</v>
      </c>
      <c r="F8" s="8">
        <v>16.953845999999999</v>
      </c>
      <c r="G8" s="9">
        <f t="shared" si="0"/>
        <v>60.392914885319065</v>
      </c>
      <c r="H8" s="7">
        <v>10.152656418051096</v>
      </c>
      <c r="I8" s="8">
        <v>17.381792132619427</v>
      </c>
      <c r="J8" s="8">
        <v>14.227486278694254</v>
      </c>
      <c r="K8" s="10">
        <f t="shared" si="1"/>
        <v>41.761934829364776</v>
      </c>
      <c r="L8" s="11">
        <v>16.953845999999999</v>
      </c>
      <c r="M8" s="12">
        <f t="shared" si="2"/>
        <v>58.715780829364775</v>
      </c>
      <c r="N8" s="12">
        <f t="shared" si="3"/>
        <v>-1.6771340559542907</v>
      </c>
      <c r="O8" s="49">
        <f t="shared" si="4"/>
        <v>-0.3084961222907176</v>
      </c>
      <c r="P8" s="50">
        <f t="shared" si="5"/>
        <v>-2.7770377686505504E-2</v>
      </c>
      <c r="R8" s="16"/>
    </row>
    <row r="9" spans="2:18" x14ac:dyDescent="0.35">
      <c r="B9" s="13" t="s">
        <v>16</v>
      </c>
      <c r="C9" s="7">
        <v>2.3930740652288955</v>
      </c>
      <c r="D9" s="8">
        <v>2.4469542338580057</v>
      </c>
      <c r="E9" s="8">
        <v>3.094856713225755</v>
      </c>
      <c r="F9" s="8">
        <v>1.5572410000000001</v>
      </c>
      <c r="G9" s="9">
        <f t="shared" si="0"/>
        <v>9.4921260123126565</v>
      </c>
      <c r="H9" s="7">
        <v>1.1378646854643146</v>
      </c>
      <c r="I9" s="8">
        <v>0.83724733733906243</v>
      </c>
      <c r="J9" s="8">
        <v>0.91907533902036886</v>
      </c>
      <c r="K9" s="10">
        <f t="shared" si="1"/>
        <v>2.8941873618237461</v>
      </c>
      <c r="L9" s="11">
        <v>1.5572410000000001</v>
      </c>
      <c r="M9" s="12">
        <f t="shared" si="2"/>
        <v>4.451428361823746</v>
      </c>
      <c r="N9" s="12">
        <f t="shared" si="3"/>
        <v>-5.0406976504889105</v>
      </c>
      <c r="O9" s="49">
        <f t="shared" si="4"/>
        <v>-0.69509598186227528</v>
      </c>
      <c r="P9" s="50">
        <f t="shared" si="5"/>
        <v>-0.53103990022365888</v>
      </c>
    </row>
    <row r="10" spans="2:18" x14ac:dyDescent="0.35">
      <c r="B10" s="13" t="s">
        <v>17</v>
      </c>
      <c r="C10" s="7">
        <v>1.7760759423022374</v>
      </c>
      <c r="D10" s="8">
        <v>1.8413959402508948</v>
      </c>
      <c r="E10" s="8">
        <v>1.9453128250712721</v>
      </c>
      <c r="F10" s="8">
        <v>1.3818109999999999</v>
      </c>
      <c r="G10" s="9">
        <f t="shared" si="0"/>
        <v>6.944595707624404</v>
      </c>
      <c r="H10" s="7">
        <v>0.6750068839612261</v>
      </c>
      <c r="I10" s="8">
        <v>1.2900570580807349</v>
      </c>
      <c r="J10" s="8">
        <v>1.1345483997993657</v>
      </c>
      <c r="K10" s="10">
        <f t="shared" si="1"/>
        <v>3.0996123418413268</v>
      </c>
      <c r="L10" s="11">
        <v>1.3818109999999999</v>
      </c>
      <c r="M10" s="12">
        <f t="shared" si="2"/>
        <v>4.4814233418413263</v>
      </c>
      <c r="N10" s="12">
        <f t="shared" si="3"/>
        <v>-2.4631723657830777</v>
      </c>
      <c r="O10" s="49">
        <f t="shared" si="4"/>
        <v>-0.55366554478638796</v>
      </c>
      <c r="P10" s="50">
        <f t="shared" si="5"/>
        <v>-0.35468909487110745</v>
      </c>
    </row>
    <row r="11" spans="2:18" x14ac:dyDescent="0.35">
      <c r="B11" s="13" t="s">
        <v>18</v>
      </c>
      <c r="C11" s="7">
        <v>1.0301719130278031</v>
      </c>
      <c r="D11" s="8">
        <v>1.0508533695550821</v>
      </c>
      <c r="E11" s="8">
        <v>1.1075480859267008</v>
      </c>
      <c r="F11" s="8">
        <v>2.3715510000000002</v>
      </c>
      <c r="G11" s="9">
        <f t="shared" si="0"/>
        <v>5.5601243685095865</v>
      </c>
      <c r="H11" s="7">
        <v>2.0239894251043893</v>
      </c>
      <c r="I11" s="8">
        <v>1.8527163245092542</v>
      </c>
      <c r="J11" s="8">
        <v>1.8692005027351213</v>
      </c>
      <c r="K11" s="10">
        <f t="shared" si="1"/>
        <v>5.7459062523487647</v>
      </c>
      <c r="L11" s="11">
        <v>2.3715510000000002</v>
      </c>
      <c r="M11" s="12">
        <f t="shared" si="2"/>
        <v>8.117457252348764</v>
      </c>
      <c r="N11" s="12">
        <f t="shared" si="3"/>
        <v>2.5573328838391776</v>
      </c>
      <c r="O11" s="49">
        <f t="shared" si="4"/>
        <v>3.3413260482333028E-2</v>
      </c>
      <c r="P11" s="50">
        <f t="shared" si="5"/>
        <v>0.4599416693487885</v>
      </c>
    </row>
    <row r="12" spans="2:18" x14ac:dyDescent="0.35">
      <c r="B12" s="13" t="s">
        <v>19</v>
      </c>
      <c r="C12" s="7">
        <v>2.215330966043906</v>
      </c>
      <c r="D12" s="8">
        <v>2.258196768847486</v>
      </c>
      <c r="E12" s="8">
        <v>2.396549285231329</v>
      </c>
      <c r="F12" s="8">
        <v>3.9363130000000002</v>
      </c>
      <c r="G12" s="9">
        <f t="shared" si="0"/>
        <v>10.806390020122722</v>
      </c>
      <c r="H12" s="7">
        <v>4.0510924213736645</v>
      </c>
      <c r="I12" s="8">
        <v>2.2791240057820943</v>
      </c>
      <c r="J12" s="8">
        <v>2.525159133943558</v>
      </c>
      <c r="K12" s="10">
        <f t="shared" si="1"/>
        <v>8.8553755610993168</v>
      </c>
      <c r="L12" s="11">
        <v>3.9363130000000002</v>
      </c>
      <c r="M12" s="12">
        <f t="shared" si="2"/>
        <v>12.791688561099317</v>
      </c>
      <c r="N12" s="12">
        <f t="shared" si="3"/>
        <v>1.9852985409765953</v>
      </c>
      <c r="O12" s="49">
        <f t="shared" si="4"/>
        <v>-0.18054266553311468</v>
      </c>
      <c r="P12" s="50">
        <f t="shared" si="5"/>
        <v>0.18371524045307866</v>
      </c>
    </row>
    <row r="13" spans="2:18" x14ac:dyDescent="0.35">
      <c r="B13" s="13" t="s">
        <v>20</v>
      </c>
      <c r="C13" s="7">
        <v>0.98601986056407309</v>
      </c>
      <c r="D13" s="8">
        <v>1.0048092726887974</v>
      </c>
      <c r="E13" s="8">
        <v>1.0864737838475669</v>
      </c>
      <c r="F13" s="8">
        <v>0.53706100000000001</v>
      </c>
      <c r="G13" s="9">
        <f t="shared" si="0"/>
        <v>3.6143639171004374</v>
      </c>
      <c r="H13" s="7">
        <v>0.49791802597211149</v>
      </c>
      <c r="I13" s="8">
        <v>0.79323426224560378</v>
      </c>
      <c r="J13" s="8">
        <v>1.3555647327105942</v>
      </c>
      <c r="K13" s="10">
        <f t="shared" si="1"/>
        <v>2.6467170209283095</v>
      </c>
      <c r="L13" s="11">
        <v>0.53706100000000001</v>
      </c>
      <c r="M13" s="12">
        <f t="shared" si="2"/>
        <v>3.1837780209283095</v>
      </c>
      <c r="N13" s="12">
        <f t="shared" si="3"/>
        <v>-0.43058589617212784</v>
      </c>
      <c r="O13" s="49">
        <f t="shared" si="4"/>
        <v>-0.26772259749328348</v>
      </c>
      <c r="P13" s="50">
        <f t="shared" si="5"/>
        <v>-0.11913186000306193</v>
      </c>
    </row>
    <row r="14" spans="2:18" x14ac:dyDescent="0.35">
      <c r="B14" s="13" t="s">
        <v>21</v>
      </c>
      <c r="C14" s="7">
        <v>2.798637256139928E-2</v>
      </c>
      <c r="D14" s="8">
        <v>2.8719032733667438E-2</v>
      </c>
      <c r="E14" s="8">
        <v>3.0911057649582182E-2</v>
      </c>
      <c r="F14" s="8">
        <v>3.5714000000000003E-2</v>
      </c>
      <c r="G14" s="9">
        <f t="shared" si="0"/>
        <v>0.12333046294464892</v>
      </c>
      <c r="H14" s="7">
        <v>0</v>
      </c>
      <c r="I14" s="8">
        <v>0</v>
      </c>
      <c r="J14" s="8">
        <v>0</v>
      </c>
      <c r="K14" s="10">
        <f t="shared" si="1"/>
        <v>0</v>
      </c>
      <c r="L14" s="11">
        <v>3.5714000000000003E-2</v>
      </c>
      <c r="M14" s="12">
        <f t="shared" si="2"/>
        <v>3.5714000000000003E-2</v>
      </c>
      <c r="N14" s="12">
        <f t="shared" si="3"/>
        <v>-8.7616462944648921E-2</v>
      </c>
      <c r="O14" s="49">
        <f t="shared" si="4"/>
        <v>-1</v>
      </c>
      <c r="P14" s="50">
        <f t="shared" si="5"/>
        <v>-0.71042028751624364</v>
      </c>
    </row>
    <row r="15" spans="2:18" x14ac:dyDescent="0.35">
      <c r="B15" s="17" t="s">
        <v>22</v>
      </c>
      <c r="C15" s="18">
        <f>SUM(C6:C14)</f>
        <v>53.066686296909381</v>
      </c>
      <c r="D15" s="19">
        <f t="shared" ref="D15:E15" si="6">SUM(D6:D14)</f>
        <v>57.481782979326411</v>
      </c>
      <c r="E15" s="19">
        <f t="shared" si="6"/>
        <v>62.482611082782128</v>
      </c>
      <c r="F15" s="20">
        <v>63.749586999999998</v>
      </c>
      <c r="G15" s="21">
        <f t="shared" si="0"/>
        <v>236.78066735901791</v>
      </c>
      <c r="H15" s="18">
        <f>SUM(H6:H14)</f>
        <v>45.273882</v>
      </c>
      <c r="I15" s="19">
        <f>SUM(I6:I14)</f>
        <v>65.730931902765988</v>
      </c>
      <c r="J15" s="19">
        <v>60.379502736577813</v>
      </c>
      <c r="K15" s="19">
        <f t="shared" si="1"/>
        <v>171.38431663934381</v>
      </c>
      <c r="L15" s="22">
        <v>63.749586999999998</v>
      </c>
      <c r="M15" s="23">
        <f>SUM(K15:L15)</f>
        <v>235.1339036393438</v>
      </c>
      <c r="N15" s="23">
        <f>M15-G15</f>
        <v>-1.6467637196741123</v>
      </c>
      <c r="O15" s="51">
        <f t="shared" si="4"/>
        <v>-0.27618957007379785</v>
      </c>
      <c r="P15" s="52">
        <f t="shared" si="5"/>
        <v>-6.9548064799446327E-3</v>
      </c>
    </row>
    <row r="16" spans="2:18" x14ac:dyDescent="0.35">
      <c r="R16" s="24"/>
    </row>
    <row r="17" spans="18:18" x14ac:dyDescent="0.35">
      <c r="R17" s="24"/>
    </row>
  </sheetData>
  <mergeCells count="4">
    <mergeCell ref="B4:B5"/>
    <mergeCell ref="C4:G4"/>
    <mergeCell ref="H4:M4"/>
    <mergeCell ref="O4:P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6D2F7-8553-4718-BB95-0DD9FD1C3557}">
  <dimension ref="A1:V22"/>
  <sheetViews>
    <sheetView workbookViewId="0">
      <selection activeCell="D34" sqref="D34"/>
    </sheetView>
  </sheetViews>
  <sheetFormatPr defaultRowHeight="14.5" x14ac:dyDescent="0.35"/>
  <cols>
    <col min="1" max="1" width="26" customWidth="1"/>
    <col min="2" max="22" width="11.26953125" customWidth="1"/>
  </cols>
  <sheetData>
    <row r="1" spans="1:22" x14ac:dyDescent="0.35">
      <c r="A1" s="36" t="s">
        <v>39</v>
      </c>
    </row>
    <row r="3" spans="1:22" x14ac:dyDescent="0.35">
      <c r="A3" s="37" t="s">
        <v>3</v>
      </c>
    </row>
    <row r="4" spans="1:22" x14ac:dyDescent="0.35">
      <c r="A4" t="s">
        <v>40</v>
      </c>
    </row>
    <row r="5" spans="1:22" x14ac:dyDescent="0.35">
      <c r="A5" t="s">
        <v>41</v>
      </c>
    </row>
    <row r="6" spans="1:22" x14ac:dyDescent="0.35">
      <c r="I6" s="15"/>
    </row>
    <row r="7" spans="1:22" x14ac:dyDescent="0.35">
      <c r="I7" s="44"/>
    </row>
    <row r="8" spans="1:22" x14ac:dyDescent="0.35">
      <c r="I8" s="29"/>
    </row>
    <row r="9" spans="1:22" x14ac:dyDescent="0.35">
      <c r="A9" s="65" t="s">
        <v>42</v>
      </c>
      <c r="B9" s="64" t="s">
        <v>43</v>
      </c>
      <c r="C9" s="64"/>
      <c r="D9" s="64"/>
      <c r="E9" s="64"/>
      <c r="F9" s="64"/>
      <c r="G9" s="64"/>
      <c r="H9" s="64"/>
      <c r="I9" s="64" t="s">
        <v>44</v>
      </c>
      <c r="J9" s="64"/>
      <c r="K9" s="64"/>
      <c r="L9" s="64"/>
      <c r="M9" s="64"/>
      <c r="N9" s="64"/>
      <c r="O9" s="64"/>
      <c r="P9" s="64" t="s">
        <v>45</v>
      </c>
      <c r="Q9" s="64"/>
      <c r="R9" s="64"/>
      <c r="S9" s="64"/>
      <c r="T9" s="64"/>
      <c r="U9" s="64"/>
      <c r="V9" s="64"/>
    </row>
    <row r="10" spans="1:22" x14ac:dyDescent="0.35">
      <c r="A10" s="66"/>
      <c r="B10" s="43">
        <v>2026</v>
      </c>
      <c r="C10" s="43">
        <v>2027</v>
      </c>
      <c r="D10" s="43">
        <v>2028</v>
      </c>
      <c r="E10" s="43">
        <v>2029</v>
      </c>
      <c r="F10" s="43">
        <v>2030</v>
      </c>
      <c r="G10" s="43">
        <v>2031</v>
      </c>
      <c r="H10" s="43">
        <v>2032</v>
      </c>
      <c r="I10" s="43">
        <v>2026</v>
      </c>
      <c r="J10" s="43">
        <v>2027</v>
      </c>
      <c r="K10" s="43">
        <v>2028</v>
      </c>
      <c r="L10" s="43">
        <v>2029</v>
      </c>
      <c r="M10" s="43">
        <v>2030</v>
      </c>
      <c r="N10" s="43">
        <v>2031</v>
      </c>
      <c r="O10" s="43">
        <v>2032</v>
      </c>
      <c r="P10" s="43">
        <v>2026</v>
      </c>
      <c r="Q10" s="43">
        <v>2027</v>
      </c>
      <c r="R10" s="43">
        <v>2028</v>
      </c>
      <c r="S10" s="43">
        <v>2029</v>
      </c>
      <c r="T10" s="43">
        <v>2030</v>
      </c>
      <c r="U10" s="43">
        <v>2031</v>
      </c>
      <c r="V10" s="43">
        <v>2032</v>
      </c>
    </row>
    <row r="11" spans="1:22" x14ac:dyDescent="0.35">
      <c r="A11" s="13" t="s">
        <v>13</v>
      </c>
      <c r="B11" s="30">
        <v>5213776.963890384</v>
      </c>
      <c r="C11" s="30">
        <v>5174285.807925717</v>
      </c>
      <c r="D11" s="30">
        <v>5169589.2052575955</v>
      </c>
      <c r="E11" s="30">
        <v>5124652.6084074862</v>
      </c>
      <c r="F11" s="30">
        <v>5098054.3211611183</v>
      </c>
      <c r="G11" s="30">
        <v>5090278.6236122651</v>
      </c>
      <c r="H11" s="30">
        <v>5111394.1514552208</v>
      </c>
      <c r="I11" s="31">
        <v>40000</v>
      </c>
      <c r="J11" s="31">
        <v>117000</v>
      </c>
      <c r="K11" s="31">
        <v>117000</v>
      </c>
      <c r="L11" s="31">
        <v>117000</v>
      </c>
      <c r="M11" s="31">
        <v>117000</v>
      </c>
      <c r="N11" s="31">
        <v>117000</v>
      </c>
      <c r="O11" s="31">
        <v>117000</v>
      </c>
      <c r="P11" s="32">
        <f t="shared" ref="P11:P19" si="0">B11+I11</f>
        <v>5253776.963890384</v>
      </c>
      <c r="Q11" s="32">
        <f t="shared" ref="Q11:Q19" si="1">C11+J11</f>
        <v>5291285.807925717</v>
      </c>
      <c r="R11" s="32">
        <f t="shared" ref="R11:R19" si="2">D11+K11</f>
        <v>5286589.2052575955</v>
      </c>
      <c r="S11" s="32">
        <f t="shared" ref="S11:S19" si="3">E11+L11</f>
        <v>5241652.6084074862</v>
      </c>
      <c r="T11" s="32">
        <f t="shared" ref="T11:T19" si="4">F11+M11</f>
        <v>5215054.3211611183</v>
      </c>
      <c r="U11" s="32">
        <f t="shared" ref="U11:U19" si="5">G11+N11</f>
        <v>5207278.6236122651</v>
      </c>
      <c r="V11" s="32">
        <f t="shared" ref="V11:V19" si="6">H11+O11</f>
        <v>5228394.1514552208</v>
      </c>
    </row>
    <row r="12" spans="1:22" x14ac:dyDescent="0.35">
      <c r="A12" s="13" t="s">
        <v>14</v>
      </c>
      <c r="B12" s="30">
        <v>353433.71502976905</v>
      </c>
      <c r="C12" s="30">
        <v>356341.15182167257</v>
      </c>
      <c r="D12" s="30">
        <v>380354.36207135511</v>
      </c>
      <c r="E12" s="30">
        <v>382535.93089544302</v>
      </c>
      <c r="F12" s="30">
        <v>387380.71589627268</v>
      </c>
      <c r="G12" s="30">
        <v>393565.23255196225</v>
      </c>
      <c r="H12" s="30">
        <v>402214.6117011559</v>
      </c>
      <c r="I12" s="31">
        <v>1000</v>
      </c>
      <c r="J12" s="31">
        <v>3000</v>
      </c>
      <c r="K12" s="31">
        <v>3000</v>
      </c>
      <c r="L12" s="31">
        <v>3000</v>
      </c>
      <c r="M12" s="31">
        <v>3000</v>
      </c>
      <c r="N12" s="31">
        <v>3000</v>
      </c>
      <c r="O12" s="31">
        <v>3000</v>
      </c>
      <c r="P12" s="32">
        <f t="shared" si="0"/>
        <v>354433.71502976905</v>
      </c>
      <c r="Q12" s="32">
        <f t="shared" si="1"/>
        <v>359341.15182167257</v>
      </c>
      <c r="R12" s="32">
        <f t="shared" si="2"/>
        <v>383354.36207135511</v>
      </c>
      <c r="S12" s="32">
        <f t="shared" si="3"/>
        <v>385535.93089544302</v>
      </c>
      <c r="T12" s="32">
        <f t="shared" si="4"/>
        <v>390380.71589627268</v>
      </c>
      <c r="U12" s="32">
        <f t="shared" si="5"/>
        <v>396565.23255196225</v>
      </c>
      <c r="V12" s="32">
        <f t="shared" si="6"/>
        <v>405214.6117011559</v>
      </c>
    </row>
    <row r="13" spans="1:22" x14ac:dyDescent="0.35">
      <c r="A13" s="13" t="s">
        <v>15</v>
      </c>
      <c r="B13" s="30">
        <v>2219406.3974317443</v>
      </c>
      <c r="C13" s="30">
        <v>2165415.8991015484</v>
      </c>
      <c r="D13" s="30">
        <v>2117614.7746689748</v>
      </c>
      <c r="E13" s="30">
        <v>2097249.9855253808</v>
      </c>
      <c r="F13" s="30">
        <v>2091528.8461418382</v>
      </c>
      <c r="G13" s="30">
        <v>2088082.8567043201</v>
      </c>
      <c r="H13" s="30">
        <v>2097237.166967276</v>
      </c>
      <c r="I13" s="31">
        <v>56000</v>
      </c>
      <c r="J13" s="31">
        <v>165000</v>
      </c>
      <c r="K13" s="31">
        <v>165000</v>
      </c>
      <c r="L13" s="31">
        <v>165000</v>
      </c>
      <c r="M13" s="31">
        <v>165000</v>
      </c>
      <c r="N13" s="31">
        <v>165000</v>
      </c>
      <c r="O13" s="31">
        <v>165000</v>
      </c>
      <c r="P13" s="32">
        <f t="shared" si="0"/>
        <v>2275406.3974317443</v>
      </c>
      <c r="Q13" s="32">
        <f t="shared" si="1"/>
        <v>2330415.8991015484</v>
      </c>
      <c r="R13" s="32">
        <f t="shared" si="2"/>
        <v>2282614.7746689748</v>
      </c>
      <c r="S13" s="32">
        <f t="shared" si="3"/>
        <v>2262249.9855253808</v>
      </c>
      <c r="T13" s="32">
        <f t="shared" si="4"/>
        <v>2256528.8461418385</v>
      </c>
      <c r="U13" s="32">
        <f t="shared" si="5"/>
        <v>2253082.8567043198</v>
      </c>
      <c r="V13" s="32">
        <f t="shared" si="6"/>
        <v>2262237.166967276</v>
      </c>
    </row>
    <row r="14" spans="1:22" x14ac:dyDescent="0.35">
      <c r="A14" s="13" t="s">
        <v>16</v>
      </c>
      <c r="B14" s="30">
        <v>358568.2759954193</v>
      </c>
      <c r="C14" s="30">
        <v>357052.88806025492</v>
      </c>
      <c r="D14" s="30">
        <v>357779.06759206165</v>
      </c>
      <c r="E14" s="30">
        <v>357160.3733214481</v>
      </c>
      <c r="F14" s="30">
        <v>356345.61619973427</v>
      </c>
      <c r="G14" s="30">
        <v>355600.37133440509</v>
      </c>
      <c r="H14" s="30">
        <v>354916.69859523169</v>
      </c>
      <c r="I14" s="31">
        <v>3000</v>
      </c>
      <c r="J14" s="31">
        <v>8000</v>
      </c>
      <c r="K14" s="31">
        <v>8000</v>
      </c>
      <c r="L14" s="31">
        <v>8000</v>
      </c>
      <c r="M14" s="31">
        <v>8000</v>
      </c>
      <c r="N14" s="31">
        <v>8000</v>
      </c>
      <c r="O14" s="31">
        <v>8000</v>
      </c>
      <c r="P14" s="32">
        <f t="shared" si="0"/>
        <v>361568.2759954193</v>
      </c>
      <c r="Q14" s="32">
        <f t="shared" si="1"/>
        <v>365052.88806025492</v>
      </c>
      <c r="R14" s="32">
        <f t="shared" si="2"/>
        <v>365779.06759206165</v>
      </c>
      <c r="S14" s="32">
        <f t="shared" si="3"/>
        <v>365160.3733214481</v>
      </c>
      <c r="T14" s="32">
        <f t="shared" si="4"/>
        <v>364345.61619973427</v>
      </c>
      <c r="U14" s="32">
        <f t="shared" si="5"/>
        <v>363600.37133440509</v>
      </c>
      <c r="V14" s="32">
        <f t="shared" si="6"/>
        <v>362916.69859523169</v>
      </c>
    </row>
    <row r="15" spans="1:22" x14ac:dyDescent="0.35">
      <c r="A15" s="13" t="s">
        <v>17</v>
      </c>
      <c r="B15" s="30">
        <v>255141.80778093584</v>
      </c>
      <c r="C15" s="30">
        <v>254467.66389096115</v>
      </c>
      <c r="D15" s="30">
        <v>249936.18307785274</v>
      </c>
      <c r="E15" s="30">
        <v>251710.83973257372</v>
      </c>
      <c r="F15" s="30">
        <v>253516.481665778</v>
      </c>
      <c r="G15" s="30">
        <v>255105.85801705928</v>
      </c>
      <c r="H15" s="30">
        <v>256694.08535478375</v>
      </c>
      <c r="I15" s="31">
        <v>3000</v>
      </c>
      <c r="J15" s="31">
        <v>10000</v>
      </c>
      <c r="K15" s="31">
        <v>10000</v>
      </c>
      <c r="L15" s="31">
        <v>10000</v>
      </c>
      <c r="M15" s="31">
        <v>10000</v>
      </c>
      <c r="N15" s="31">
        <v>10000</v>
      </c>
      <c r="O15" s="31">
        <v>10000</v>
      </c>
      <c r="P15" s="32">
        <f t="shared" si="0"/>
        <v>258141.80778093584</v>
      </c>
      <c r="Q15" s="32">
        <f t="shared" si="1"/>
        <v>264467.66389096115</v>
      </c>
      <c r="R15" s="32">
        <f t="shared" si="2"/>
        <v>259936.18307785274</v>
      </c>
      <c r="S15" s="32">
        <f t="shared" si="3"/>
        <v>261710.83973257372</v>
      </c>
      <c r="T15" s="32">
        <f t="shared" si="4"/>
        <v>263516.48166577797</v>
      </c>
      <c r="U15" s="32">
        <f t="shared" si="5"/>
        <v>265105.85801705928</v>
      </c>
      <c r="V15" s="32">
        <f t="shared" si="6"/>
        <v>266694.08535478375</v>
      </c>
    </row>
    <row r="16" spans="1:22" x14ac:dyDescent="0.35">
      <c r="A16" s="13" t="s">
        <v>18</v>
      </c>
      <c r="B16" s="30">
        <v>438584.6155610882</v>
      </c>
      <c r="C16" s="30">
        <v>414535.688872937</v>
      </c>
      <c r="D16" s="30">
        <v>409284.20553913619</v>
      </c>
      <c r="E16" s="30">
        <v>411873.92957689287</v>
      </c>
      <c r="F16" s="30">
        <v>414073.82454207912</v>
      </c>
      <c r="G16" s="30">
        <v>416252.15857197705</v>
      </c>
      <c r="H16" s="30">
        <v>418805.42899293586</v>
      </c>
      <c r="I16" s="31">
        <v>29000</v>
      </c>
      <c r="J16" s="31">
        <v>84000</v>
      </c>
      <c r="K16" s="31">
        <v>84000</v>
      </c>
      <c r="L16" s="31">
        <v>84000</v>
      </c>
      <c r="M16" s="31">
        <v>84000</v>
      </c>
      <c r="N16" s="31">
        <v>84000</v>
      </c>
      <c r="O16" s="31">
        <v>84000</v>
      </c>
      <c r="P16" s="32">
        <f t="shared" si="0"/>
        <v>467584.6155610882</v>
      </c>
      <c r="Q16" s="32">
        <f t="shared" si="1"/>
        <v>498535.688872937</v>
      </c>
      <c r="R16" s="32">
        <f t="shared" si="2"/>
        <v>493284.20553913619</v>
      </c>
      <c r="S16" s="32">
        <f t="shared" si="3"/>
        <v>495873.92957689287</v>
      </c>
      <c r="T16" s="32">
        <f t="shared" si="4"/>
        <v>498073.82454207912</v>
      </c>
      <c r="U16" s="32">
        <f t="shared" si="5"/>
        <v>500252.15857197705</v>
      </c>
      <c r="V16" s="32">
        <f t="shared" si="6"/>
        <v>502805.42899293586</v>
      </c>
    </row>
    <row r="17" spans="1:22" x14ac:dyDescent="0.35">
      <c r="A17" s="13" t="s">
        <v>19</v>
      </c>
      <c r="B17" s="30">
        <v>697602.85131180519</v>
      </c>
      <c r="C17" s="30">
        <v>694581.92753520259</v>
      </c>
      <c r="D17" s="30">
        <v>676569.27012489631</v>
      </c>
      <c r="E17" s="30">
        <v>674199.1713987696</v>
      </c>
      <c r="F17" s="30">
        <v>671852.62979874923</v>
      </c>
      <c r="G17" s="30">
        <v>669666.1273311429</v>
      </c>
      <c r="H17" s="30">
        <v>667565.04840327951</v>
      </c>
      <c r="I17" s="31">
        <v>12000</v>
      </c>
      <c r="J17" s="31">
        <v>34000</v>
      </c>
      <c r="K17" s="31">
        <v>34000</v>
      </c>
      <c r="L17" s="31">
        <v>34000</v>
      </c>
      <c r="M17" s="31">
        <v>34000</v>
      </c>
      <c r="N17" s="31">
        <v>34000</v>
      </c>
      <c r="O17" s="31">
        <v>34000</v>
      </c>
      <c r="P17" s="32">
        <f t="shared" si="0"/>
        <v>709602.85131180519</v>
      </c>
      <c r="Q17" s="32">
        <f t="shared" si="1"/>
        <v>728581.92753520259</v>
      </c>
      <c r="R17" s="32">
        <f t="shared" si="2"/>
        <v>710569.27012489631</v>
      </c>
      <c r="S17" s="32">
        <f t="shared" si="3"/>
        <v>708199.1713987696</v>
      </c>
      <c r="T17" s="32">
        <f t="shared" si="4"/>
        <v>705852.62979874923</v>
      </c>
      <c r="U17" s="32">
        <f t="shared" si="5"/>
        <v>703666.1273311429</v>
      </c>
      <c r="V17" s="32">
        <f t="shared" si="6"/>
        <v>701565.04840327951</v>
      </c>
    </row>
    <row r="18" spans="1:22" x14ac:dyDescent="0.35">
      <c r="A18" s="13" t="s">
        <v>20</v>
      </c>
      <c r="B18" s="30">
        <v>124528.39223508774</v>
      </c>
      <c r="C18" s="30">
        <v>125502.3514818597</v>
      </c>
      <c r="D18" s="30">
        <v>124941.3675613363</v>
      </c>
      <c r="E18" s="30">
        <v>124478.89513110663</v>
      </c>
      <c r="F18" s="30">
        <v>124599.81079756153</v>
      </c>
      <c r="G18" s="30">
        <v>125261.75882495093</v>
      </c>
      <c r="H18" s="30">
        <v>126420.98557811721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2">
        <f t="shared" si="0"/>
        <v>124528.39223508774</v>
      </c>
      <c r="Q18" s="32">
        <f t="shared" si="1"/>
        <v>125502.3514818597</v>
      </c>
      <c r="R18" s="32">
        <f t="shared" si="2"/>
        <v>124941.3675613363</v>
      </c>
      <c r="S18" s="32">
        <f t="shared" si="3"/>
        <v>124478.89513110663</v>
      </c>
      <c r="T18" s="32">
        <f t="shared" si="4"/>
        <v>124599.81079756153</v>
      </c>
      <c r="U18" s="32">
        <f t="shared" si="5"/>
        <v>125261.75882495093</v>
      </c>
      <c r="V18" s="32">
        <f t="shared" si="6"/>
        <v>126420.98557811721</v>
      </c>
    </row>
    <row r="19" spans="1:22" x14ac:dyDescent="0.35">
      <c r="A19" s="13" t="s">
        <v>21</v>
      </c>
      <c r="B19" s="30">
        <v>77000.000000000015</v>
      </c>
      <c r="C19" s="30">
        <v>77000.000000000015</v>
      </c>
      <c r="D19" s="30">
        <v>78143.044000000009</v>
      </c>
      <c r="E19" s="30">
        <v>78143.044000000009</v>
      </c>
      <c r="F19" s="30">
        <v>78143.044000000009</v>
      </c>
      <c r="G19" s="30">
        <v>78143.044000000009</v>
      </c>
      <c r="H19" s="30">
        <v>78143.044000000009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2">
        <f t="shared" si="0"/>
        <v>77000.000000000015</v>
      </c>
      <c r="Q19" s="32">
        <f t="shared" si="1"/>
        <v>77000.000000000015</v>
      </c>
      <c r="R19" s="32">
        <f t="shared" si="2"/>
        <v>78143.044000000009</v>
      </c>
      <c r="S19" s="32">
        <f t="shared" si="3"/>
        <v>78143.044000000009</v>
      </c>
      <c r="T19" s="32">
        <f t="shared" si="4"/>
        <v>78143.044000000009</v>
      </c>
      <c r="U19" s="32">
        <f t="shared" si="5"/>
        <v>78143.044000000009</v>
      </c>
      <c r="V19" s="32">
        <f t="shared" si="6"/>
        <v>78143.044000000009</v>
      </c>
    </row>
    <row r="20" spans="1:22" x14ac:dyDescent="0.35">
      <c r="A20" s="41" t="s">
        <v>22</v>
      </c>
      <c r="B20" s="42">
        <f t="shared" ref="B20:V20" si="7">SUM(B11:B19)</f>
        <v>9738043.0192362331</v>
      </c>
      <c r="C20" s="42">
        <f t="shared" si="7"/>
        <v>9619183.3786901552</v>
      </c>
      <c r="D20" s="42">
        <f t="shared" si="7"/>
        <v>9564211.4798932094</v>
      </c>
      <c r="E20" s="42">
        <f t="shared" si="7"/>
        <v>9502004.7779891025</v>
      </c>
      <c r="F20" s="42">
        <f t="shared" si="7"/>
        <v>9475495.2902031317</v>
      </c>
      <c r="G20" s="42">
        <f t="shared" si="7"/>
        <v>9471956.0309480801</v>
      </c>
      <c r="H20" s="42">
        <f t="shared" si="7"/>
        <v>9513391.2210480012</v>
      </c>
      <c r="I20" s="42">
        <f t="shared" si="7"/>
        <v>144000</v>
      </c>
      <c r="J20" s="42">
        <f t="shared" si="7"/>
        <v>421000</v>
      </c>
      <c r="K20" s="42">
        <f t="shared" si="7"/>
        <v>421000</v>
      </c>
      <c r="L20" s="42">
        <f t="shared" si="7"/>
        <v>421000</v>
      </c>
      <c r="M20" s="42">
        <f t="shared" si="7"/>
        <v>421000</v>
      </c>
      <c r="N20" s="42">
        <f t="shared" si="7"/>
        <v>421000</v>
      </c>
      <c r="O20" s="42">
        <f t="shared" si="7"/>
        <v>421000</v>
      </c>
      <c r="P20" s="42">
        <f t="shared" si="7"/>
        <v>9882043.0192362331</v>
      </c>
      <c r="Q20" s="42">
        <f t="shared" si="7"/>
        <v>10040183.378690155</v>
      </c>
      <c r="R20" s="42">
        <f t="shared" si="7"/>
        <v>9985211.4798932094</v>
      </c>
      <c r="S20" s="42">
        <f t="shared" si="7"/>
        <v>9923004.7779891025</v>
      </c>
      <c r="T20" s="42">
        <f t="shared" si="7"/>
        <v>9896495.2902031317</v>
      </c>
      <c r="U20" s="42">
        <f t="shared" si="7"/>
        <v>9892956.030948082</v>
      </c>
      <c r="V20" s="42">
        <f t="shared" si="7"/>
        <v>9934391.2210480031</v>
      </c>
    </row>
    <row r="22" spans="1:22" x14ac:dyDescent="0.35">
      <c r="B22" t="s">
        <v>46</v>
      </c>
    </row>
  </sheetData>
  <mergeCells count="4">
    <mergeCell ref="B9:H9"/>
    <mergeCell ref="I9:O9"/>
    <mergeCell ref="P9:V9"/>
    <mergeCell ref="A9:A10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C2315D2C6BBB4F891B1BA8CE0B4752" ma:contentTypeVersion="3" ma:contentTypeDescription="Create a new document." ma:contentTypeScope="" ma:versionID="7c9b76cfc298398cd48227ad1255a459">
  <xsd:schema xmlns:xsd="http://www.w3.org/2001/XMLSchema" xmlns:xs="http://www.w3.org/2001/XMLSchema" xmlns:p="http://schemas.microsoft.com/office/2006/metadata/properties" xmlns:ns2="35e88df1-d3ee-4e5a-a89c-ef7560d1f544" targetNamespace="http://schemas.microsoft.com/office/2006/metadata/properties" ma:root="true" ma:fieldsID="3dd41764eb816bc7420767f41f8b8f0c" ns2:_="">
    <xsd:import namespace="35e88df1-d3ee-4e5a-a89c-ef7560d1f5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e88df1-d3ee-4e5a-a89c-ef7560d1f5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CAB1FA4-A2A2-4F32-BF25-34C78F499198}"/>
</file>

<file path=customXml/itemProps2.xml><?xml version="1.0" encoding="utf-8"?>
<ds:datastoreItem xmlns:ds="http://schemas.openxmlformats.org/officeDocument/2006/customXml" ds:itemID="{72CE5EC5-1C9A-4AA3-B581-C6FF9D6CCBA8}"/>
</file>

<file path=customXml/itemProps3.xml><?xml version="1.0" encoding="utf-8"?>
<ds:datastoreItem xmlns:ds="http://schemas.openxmlformats.org/officeDocument/2006/customXml" ds:itemID="{F5C0310F-8F45-405F-AD03-5F98099D814A}"/>
</file>

<file path=docMetadata/LabelInfo.xml><?xml version="1.0" encoding="utf-8"?>
<clbl:labelList xmlns:clbl="http://schemas.microsoft.com/office/2020/mipLabelMetadata">
  <clbl:label id="{9c595ce0-e581-4de7-a72e-6fa1a3ec4e33}" enabled="1" method="Privileged" siteId="{c3b34c92-3914-4bb2-9fa7-b27b9c0d608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Preferred Plan DCRR</vt:lpstr>
      <vt:lpstr>Alternate Scenario DCRR</vt:lpstr>
      <vt:lpstr>2023-2026 Rate Class</vt:lpstr>
      <vt:lpstr>NSP Load Forecast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2026-05-27T16:46:45Z</dcterms:created>
  <dcterms:modified xsi:type="dcterms:W3CDTF">2026-05-27T16:47:47Z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0x0101005AC2315D2C6BBB4F891B1BA8CE0B4752</vt:lpwstr>
  </property>
</Properties>
</file>